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gradbakar1-my.sharepoint.com/personal/matea_kovacic_bakar_hr/Documents/Davor_Službeno/2021-2022/Hreljin/NC MAJ HRELJIN/NABAVA- NADZOR/PRIPREMA/Projektna dokumentacija za izvođenje radova/"/>
    </mc:Choice>
  </mc:AlternateContent>
  <xr:revisionPtr revIDLastSave="0" documentId="13_ncr:40009_{8370311F-4907-4D72-BF96-01550B35D201}" xr6:coauthVersionLast="47" xr6:coauthVersionMax="47" xr10:uidLastSave="{00000000-0000-0000-0000-000000000000}"/>
  <bookViews>
    <workbookView minimized="1" xWindow="1035" yWindow="1935" windowWidth="13725" windowHeight="13890" tabRatio="920" activeTab="4" xr2:uid="{00000000-000D-0000-FFFF-FFFF00000000}"/>
  </bookViews>
  <sheets>
    <sheet name="NASLOV" sheetId="31" r:id="rId1"/>
    <sheet name="REK " sheetId="95" r:id="rId2"/>
    <sheet name="0. OPĆI UVJETI" sheetId="94" r:id="rId3"/>
    <sheet name="A" sheetId="112" r:id="rId4"/>
    <sheet name="A1" sheetId="113" r:id="rId5"/>
    <sheet name="A2" sheetId="114" r:id="rId6"/>
    <sheet name="A3" sheetId="115" r:id="rId7"/>
    <sheet name="A4" sheetId="116" r:id="rId8"/>
    <sheet name="A5" sheetId="117" r:id="rId9"/>
    <sheet name="A6" sheetId="118" r:id="rId10"/>
    <sheet name="A REK " sheetId="119" r:id="rId11"/>
    <sheet name="B" sheetId="120" r:id="rId12"/>
    <sheet name="B1" sheetId="121" r:id="rId13"/>
    <sheet name="B2" sheetId="122" r:id="rId14"/>
    <sheet name="B3" sheetId="123" r:id="rId15"/>
    <sheet name="B4" sheetId="124" r:id="rId16"/>
    <sheet name="B REK " sheetId="125" r:id="rId17"/>
    <sheet name="C" sheetId="126" r:id="rId18"/>
    <sheet name="C1" sheetId="127" r:id="rId19"/>
    <sheet name="C2" sheetId="128" r:id="rId20"/>
    <sheet name="C3" sheetId="129" r:id="rId21"/>
    <sheet name="C REK " sheetId="130" r:id="rId22"/>
    <sheet name="D" sheetId="131" r:id="rId23"/>
    <sheet name="D1" sheetId="132" r:id="rId24"/>
    <sheet name="D2" sheetId="133" r:id="rId25"/>
    <sheet name="D3" sheetId="134" r:id="rId26"/>
    <sheet name="D REK " sheetId="135" r:id="rId27"/>
    <sheet name="E" sheetId="136" r:id="rId28"/>
    <sheet name="E1" sheetId="137" r:id="rId29"/>
    <sheet name="E2" sheetId="138" r:id="rId30"/>
    <sheet name="E3" sheetId="139" r:id="rId31"/>
    <sheet name="E4" sheetId="140" r:id="rId32"/>
    <sheet name="E5" sheetId="141" r:id="rId33"/>
    <sheet name="E6" sheetId="142" r:id="rId34"/>
    <sheet name="E7" sheetId="155" r:id="rId35"/>
    <sheet name="E REK " sheetId="143" r:id="rId36"/>
    <sheet name="F " sheetId="153" r:id="rId37"/>
    <sheet name="F1" sheetId="148" r:id="rId38"/>
    <sheet name="F2" sheetId="151" r:id="rId39"/>
    <sheet name="F3" sheetId="152" r:id="rId40"/>
    <sheet name="F REK " sheetId="149" r:id="rId41"/>
  </sheets>
  <externalReferences>
    <externalReference r:id="rId42"/>
  </externalReferences>
  <definedNames>
    <definedName name="Excel_BuiltIn_Print_Area_2_1" localSheetId="2">'0. OPĆI UVJETI'!#REF!</definedName>
    <definedName name="Excel_BuiltIn_Print_Area_2_1" localSheetId="36">#REF!</definedName>
    <definedName name="Excel_BuiltIn_Print_Area_2_1" localSheetId="40">#REF!</definedName>
    <definedName name="Excel_BuiltIn_Print_Area_2_1">#REF!</definedName>
    <definedName name="Excel_BuiltIn_Print_Area_2_1_1" localSheetId="2">'0. OPĆI UVJETI'!#REF!</definedName>
    <definedName name="Excel_BuiltIn_Print_Area_2_1_1" localSheetId="36">#REF!</definedName>
    <definedName name="Excel_BuiltIn_Print_Area_2_1_1" localSheetId="40">#REF!</definedName>
    <definedName name="Excel_BuiltIn_Print_Area_2_1_1">#REF!</definedName>
    <definedName name="_xlnm.Print_Titles" localSheetId="3">A!$1:$4</definedName>
    <definedName name="_xlnm.Print_Titles" localSheetId="10">'A REK '!#REF!</definedName>
    <definedName name="_xlnm.Print_Titles" localSheetId="4">'A1'!$1:$2</definedName>
    <definedName name="_xlnm.Print_Titles" localSheetId="5">'A2'!$1:$2</definedName>
    <definedName name="_xlnm.Print_Titles" localSheetId="6">'A3'!$1:$2</definedName>
    <definedName name="_xlnm.Print_Titles" localSheetId="7">'A4'!$1:$2</definedName>
    <definedName name="_xlnm.Print_Titles" localSheetId="8">'A5'!$1:$1</definedName>
    <definedName name="_xlnm.Print_Titles" localSheetId="9">'A6'!$1:$2</definedName>
    <definedName name="_xlnm.Print_Titles" localSheetId="11">B!$1:$4</definedName>
    <definedName name="_xlnm.Print_Titles" localSheetId="16">'B REK '!#REF!</definedName>
    <definedName name="_xlnm.Print_Titles" localSheetId="12">'B1'!$1:$2</definedName>
    <definedName name="_xlnm.Print_Titles" localSheetId="13">'B2'!$1:$2</definedName>
    <definedName name="_xlnm.Print_Titles" localSheetId="14">'B3'!$1:$1</definedName>
    <definedName name="_xlnm.Print_Titles" localSheetId="15">'B4'!$1:$2</definedName>
    <definedName name="_xlnm.Print_Titles" localSheetId="17">'C'!$1:$4</definedName>
    <definedName name="_xlnm.Print_Titles" localSheetId="21">'C REK '!#REF!</definedName>
    <definedName name="_xlnm.Print_Titles" localSheetId="18">'C1'!$1:$2</definedName>
    <definedName name="_xlnm.Print_Titles" localSheetId="19">'C2'!$1:$2</definedName>
    <definedName name="_xlnm.Print_Titles" localSheetId="20">'C3'!$1:$2</definedName>
    <definedName name="_xlnm.Print_Titles" localSheetId="22">D!$1:$4</definedName>
    <definedName name="_xlnm.Print_Titles" localSheetId="26">'D REK '!#REF!</definedName>
    <definedName name="_xlnm.Print_Titles" localSheetId="23">'D1'!$1:$2</definedName>
    <definedName name="_xlnm.Print_Titles" localSheetId="24">'D2'!$1:$2</definedName>
    <definedName name="_xlnm.Print_Titles" localSheetId="25">'D3'!$1:$2</definedName>
    <definedName name="_xlnm.Print_Titles" localSheetId="27">E!$1:$4</definedName>
    <definedName name="_xlnm.Print_Titles" localSheetId="35">'E REK '!#REF!</definedName>
    <definedName name="_xlnm.Print_Titles" localSheetId="28">'E1'!$1:$2</definedName>
    <definedName name="_xlnm.Print_Titles" localSheetId="29">'E2'!$1:$2</definedName>
    <definedName name="_xlnm.Print_Titles" localSheetId="30">'E3'!$1:$1</definedName>
    <definedName name="_xlnm.Print_Titles" localSheetId="31">'E4'!$1:$2</definedName>
    <definedName name="_xlnm.Print_Titles" localSheetId="32">'E5'!$1:$2</definedName>
    <definedName name="_xlnm.Print_Titles" localSheetId="33">'E6'!$1:$2</definedName>
    <definedName name="_xlnm.Print_Titles" localSheetId="34">'E7'!$1:$2</definedName>
    <definedName name="_xlnm.Print_Titles" localSheetId="36">'F '!$1:$4</definedName>
    <definedName name="_xlnm.Print_Titles" localSheetId="40">'F REK '!#REF!</definedName>
    <definedName name="_xlnm.Print_Titles" localSheetId="37">'F1'!$1:$2</definedName>
    <definedName name="_xlnm.Print_Titles" localSheetId="38">'F2'!$1:$2</definedName>
    <definedName name="_xlnm.Print_Titles" localSheetId="39">'F3'!$1:$2</definedName>
    <definedName name="_xlnm.Print_Titles" localSheetId="0">NASLOV!$1:$4</definedName>
    <definedName name="_xlnm.Print_Area" localSheetId="2">'0. OPĆI UVJETI'!$A$1:$B$75</definedName>
    <definedName name="_xlnm.Print_Area" localSheetId="3">A!$A$1:$C$42</definedName>
    <definedName name="_xlnm.Print_Area" localSheetId="10">'A REK '!$A$1:$G$56</definedName>
    <definedName name="_xlnm.Print_Area" localSheetId="4">'A1'!$A$1:$G$104</definedName>
    <definedName name="_xlnm.Print_Area" localSheetId="5">'A2'!$A$1:$G$24</definedName>
    <definedName name="_xlnm.Print_Area" localSheetId="6">'A3'!$A$1:$G$121</definedName>
    <definedName name="_xlnm.Print_Area" localSheetId="7">'A4'!$A$1:$G$100</definedName>
    <definedName name="_xlnm.Print_Area" localSheetId="8">'A5'!$A$1:$G$79</definedName>
    <definedName name="_xlnm.Print_Area" localSheetId="9">'A6'!$A$1:$G$60</definedName>
    <definedName name="_xlnm.Print_Area" localSheetId="11">B!$A$1:$C$42</definedName>
    <definedName name="_xlnm.Print_Area" localSheetId="16">'B REK '!$A$1:$G$56</definedName>
    <definedName name="_xlnm.Print_Area" localSheetId="12">'B1'!$A$1:$G$74</definedName>
    <definedName name="_xlnm.Print_Area" localSheetId="13">'B2'!$A$1:$G$45</definedName>
    <definedName name="_xlnm.Print_Area" localSheetId="14">'B3'!$A$1:$G$44</definedName>
    <definedName name="_xlnm.Print_Area" localSheetId="15">'B4'!$A$1:$G$21</definedName>
    <definedName name="_xlnm.Print_Area" localSheetId="17">'C'!$A$1:$C$42</definedName>
    <definedName name="_xlnm.Print_Area" localSheetId="21">'C REK '!$A$1:$G$55</definedName>
    <definedName name="_xlnm.Print_Area" localSheetId="18">'C1'!$A$1:$G$58</definedName>
    <definedName name="_xlnm.Print_Area" localSheetId="19">'C2'!$A$1:$G$27</definedName>
    <definedName name="_xlnm.Print_Area" localSheetId="20">'C3'!$A$1:$G$59</definedName>
    <definedName name="_xlnm.Print_Area" localSheetId="22">D!$A$1:$C$42</definedName>
    <definedName name="_xlnm.Print_Area" localSheetId="26">'D REK '!$A$1:$G$49</definedName>
    <definedName name="_xlnm.Print_Area" localSheetId="23">'D1'!$A$1:$G$54</definedName>
    <definedName name="_xlnm.Print_Area" localSheetId="24">'D2'!$A$1:$G$35</definedName>
    <definedName name="_xlnm.Print_Area" localSheetId="25">'D3'!$A$1:$G$38</definedName>
    <definedName name="_xlnm.Print_Area" localSheetId="27">E!$A$1:$C$42</definedName>
    <definedName name="_xlnm.Print_Area" localSheetId="35">'E REK '!$A$1:$G$55</definedName>
    <definedName name="_xlnm.Print_Area" localSheetId="28">'E1'!$A$1:$G$80</definedName>
    <definedName name="_xlnm.Print_Area" localSheetId="29">'E2'!$A$1:$G$43</definedName>
    <definedName name="_xlnm.Print_Area" localSheetId="30">'E3'!$A$1:$G$113</definedName>
    <definedName name="_xlnm.Print_Area" localSheetId="31">'E4'!$A$1:$G$85</definedName>
    <definedName name="_xlnm.Print_Area" localSheetId="32">'E5'!$A$1:$G$86</definedName>
    <definedName name="_xlnm.Print_Area" localSheetId="33">'E6'!$A$1:$G$127</definedName>
    <definedName name="_xlnm.Print_Area" localSheetId="34">'E7'!$A$1:$G$19</definedName>
    <definedName name="_xlnm.Print_Area" localSheetId="36">'F '!$A$1:$C$42</definedName>
    <definedName name="_xlnm.Print_Area" localSheetId="40">'F REK '!$A$1:$G$49</definedName>
    <definedName name="_xlnm.Print_Area" localSheetId="37">'F1'!$A$1:$G$21</definedName>
    <definedName name="_xlnm.Print_Area" localSheetId="38">'F2'!$A$1:$G$24</definedName>
    <definedName name="_xlnm.Print_Area" localSheetId="39">'F3'!$A$1:$G$19</definedName>
    <definedName name="_xlnm.Print_Area" localSheetId="0">NASLOV!$A$1:$C$34</definedName>
    <definedName name="_xlnm.Print_Area" localSheetId="1">'REK '!$A$1:$G$50</definedName>
    <definedName name="ROUNDUP">#REF!</definedName>
  </definedNames>
  <calcPr calcId="191029" calcMode="manual"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2" i="113" l="1"/>
  <c r="G94" i="113"/>
  <c r="G46" i="139"/>
  <c r="G45" i="139"/>
  <c r="G81" i="142"/>
  <c r="G80" i="142"/>
  <c r="G72" i="142"/>
  <c r="G125" i="142"/>
  <c r="F39" i="143"/>
  <c r="C39" i="143"/>
  <c r="A39" i="143"/>
  <c r="G119" i="142"/>
  <c r="G32" i="141"/>
  <c r="G57" i="140"/>
  <c r="G45" i="140"/>
  <c r="G72" i="137"/>
  <c r="G71" i="117"/>
  <c r="G64" i="117"/>
  <c r="G57" i="117"/>
  <c r="G84" i="141"/>
  <c r="G17" i="155"/>
  <c r="G12" i="155"/>
  <c r="G11" i="155"/>
  <c r="G10" i="155"/>
  <c r="B19" i="155"/>
  <c r="B39" i="143" s="1"/>
  <c r="A19" i="155"/>
  <c r="G87" i="113"/>
  <c r="B34" i="149"/>
  <c r="B33" i="149"/>
  <c r="B19" i="152"/>
  <c r="B35" i="149" s="1"/>
  <c r="A19" i="152"/>
  <c r="A35" i="149" s="1"/>
  <c r="G17" i="152"/>
  <c r="G16" i="152"/>
  <c r="G15" i="152"/>
  <c r="G14" i="152"/>
  <c r="G13" i="152"/>
  <c r="G12" i="152"/>
  <c r="G11" i="152"/>
  <c r="G10" i="152"/>
  <c r="G9" i="152"/>
  <c r="G8" i="152"/>
  <c r="B24" i="151"/>
  <c r="A24" i="151"/>
  <c r="A34" i="149" s="1"/>
  <c r="G22" i="151"/>
  <c r="G21" i="151"/>
  <c r="G20" i="151"/>
  <c r="G19" i="151"/>
  <c r="G18" i="151"/>
  <c r="G17" i="151"/>
  <c r="G16" i="151"/>
  <c r="G15" i="151"/>
  <c r="G14" i="151"/>
  <c r="G13" i="151"/>
  <c r="G12" i="151"/>
  <c r="G11" i="151"/>
  <c r="G10" i="151"/>
  <c r="G9" i="151"/>
  <c r="G24" i="151" s="1"/>
  <c r="D34" i="149" s="1"/>
  <c r="G8" i="151"/>
  <c r="F33" i="149"/>
  <c r="C33" i="149"/>
  <c r="C24" i="149"/>
  <c r="B24" i="149"/>
  <c r="C23" i="149"/>
  <c r="B23" i="149"/>
  <c r="C22" i="149"/>
  <c r="B22" i="149"/>
  <c r="C21" i="149"/>
  <c r="B21" i="149"/>
  <c r="C20" i="149"/>
  <c r="B20" i="149"/>
  <c r="C19" i="149"/>
  <c r="B19" i="149"/>
  <c r="C18" i="149"/>
  <c r="B18" i="149"/>
  <c r="C17" i="149"/>
  <c r="B17" i="149"/>
  <c r="C16" i="149"/>
  <c r="B16" i="149"/>
  <c r="C10" i="149"/>
  <c r="B38" i="149" s="1"/>
  <c r="C7" i="149"/>
  <c r="G19" i="148"/>
  <c r="G18" i="148"/>
  <c r="G17" i="148"/>
  <c r="G16" i="148"/>
  <c r="G15" i="148"/>
  <c r="G14" i="148"/>
  <c r="G13" i="148"/>
  <c r="G12" i="148"/>
  <c r="G11" i="148"/>
  <c r="G10" i="148"/>
  <c r="G21" i="148" s="1"/>
  <c r="D33" i="149" s="1"/>
  <c r="G9" i="148"/>
  <c r="B21" i="148"/>
  <c r="A21" i="148"/>
  <c r="A33" i="149" s="1"/>
  <c r="G8" i="148"/>
  <c r="F38" i="143"/>
  <c r="C38" i="143"/>
  <c r="F37" i="143"/>
  <c r="C37" i="143"/>
  <c r="F36" i="143"/>
  <c r="C36" i="143"/>
  <c r="F35" i="143"/>
  <c r="C35" i="143"/>
  <c r="F34" i="143"/>
  <c r="C34" i="143"/>
  <c r="F33" i="143"/>
  <c r="C33" i="143"/>
  <c r="C24" i="143"/>
  <c r="B24" i="143"/>
  <c r="C23" i="143"/>
  <c r="B23" i="143"/>
  <c r="C22" i="143"/>
  <c r="B22" i="143"/>
  <c r="C21" i="143"/>
  <c r="B21" i="143"/>
  <c r="C20" i="143"/>
  <c r="B20" i="143"/>
  <c r="C19" i="143"/>
  <c r="B19" i="143"/>
  <c r="C18" i="143"/>
  <c r="B18" i="143"/>
  <c r="C17" i="143"/>
  <c r="B17" i="143"/>
  <c r="C16" i="143"/>
  <c r="B16" i="143"/>
  <c r="C10" i="143"/>
  <c r="B41" i="143" s="1"/>
  <c r="C7" i="143"/>
  <c r="B127" i="142"/>
  <c r="B38" i="143" s="1"/>
  <c r="A127" i="142"/>
  <c r="A38" i="143"/>
  <c r="G115" i="142"/>
  <c r="G98" i="142"/>
  <c r="G61" i="142"/>
  <c r="D49" i="142"/>
  <c r="D50" i="142" s="1"/>
  <c r="G50" i="142" s="1"/>
  <c r="G42" i="142"/>
  <c r="G32" i="142"/>
  <c r="G25" i="142"/>
  <c r="G17" i="142"/>
  <c r="B86" i="141"/>
  <c r="B37" i="143"/>
  <c r="A86" i="141"/>
  <c r="A37" i="143"/>
  <c r="G83" i="141"/>
  <c r="G82" i="141"/>
  <c r="G81" i="141"/>
  <c r="G70" i="141"/>
  <c r="G69" i="141"/>
  <c r="G36" i="141"/>
  <c r="G31" i="141"/>
  <c r="G30" i="141"/>
  <c r="G29" i="141"/>
  <c r="G18" i="141"/>
  <c r="G86" i="141" s="1"/>
  <c r="D37" i="143" s="1"/>
  <c r="G10" i="141"/>
  <c r="B85" i="140"/>
  <c r="B36" i="143"/>
  <c r="A85" i="140"/>
  <c r="A36" i="143" s="1"/>
  <c r="G83" i="140"/>
  <c r="G78" i="140"/>
  <c r="G73" i="140"/>
  <c r="G68" i="140"/>
  <c r="G62" i="140"/>
  <c r="G52" i="140"/>
  <c r="G44" i="140"/>
  <c r="G38" i="140"/>
  <c r="G32" i="140"/>
  <c r="G31" i="140"/>
  <c r="G24" i="140"/>
  <c r="G16" i="140"/>
  <c r="G85" i="140" s="1"/>
  <c r="D36" i="143" s="1"/>
  <c r="B113" i="139"/>
  <c r="B35" i="143"/>
  <c r="A113" i="139"/>
  <c r="A35" i="143" s="1"/>
  <c r="G111" i="139"/>
  <c r="G105" i="139"/>
  <c r="G99" i="139"/>
  <c r="G93" i="139"/>
  <c r="G86" i="139"/>
  <c r="G79" i="139"/>
  <c r="G78" i="139"/>
  <c r="G77" i="139"/>
  <c r="G76" i="139"/>
  <c r="G74" i="139"/>
  <c r="G72" i="139"/>
  <c r="G70" i="139"/>
  <c r="G68" i="139"/>
  <c r="G67" i="139"/>
  <c r="G66" i="139"/>
  <c r="G64" i="139"/>
  <c r="G63" i="139"/>
  <c r="G61" i="139"/>
  <c r="G60" i="139"/>
  <c r="G58" i="139"/>
  <c r="G57" i="139"/>
  <c r="G56" i="139"/>
  <c r="G44" i="139"/>
  <c r="G42" i="139"/>
  <c r="G40" i="139"/>
  <c r="G38" i="139"/>
  <c r="G36" i="139"/>
  <c r="G34" i="139"/>
  <c r="G32" i="139"/>
  <c r="G31" i="139"/>
  <c r="G23" i="139"/>
  <c r="G22" i="139"/>
  <c r="G21" i="139"/>
  <c r="G20" i="139"/>
  <c r="G19" i="139"/>
  <c r="G113" i="139" s="1"/>
  <c r="D35" i="143" s="1"/>
  <c r="B43" i="138"/>
  <c r="B34" i="143"/>
  <c r="A43" i="138"/>
  <c r="A34" i="143" s="1"/>
  <c r="G41" i="138"/>
  <c r="G40" i="138"/>
  <c r="G39" i="138"/>
  <c r="G32" i="138"/>
  <c r="G26" i="138"/>
  <c r="G20" i="138"/>
  <c r="G14" i="138"/>
  <c r="G13" i="138"/>
  <c r="G12" i="138"/>
  <c r="G43" i="138" s="1"/>
  <c r="D34" i="143" s="1"/>
  <c r="B80" i="137"/>
  <c r="B33" i="143" s="1"/>
  <c r="A80" i="137"/>
  <c r="A33" i="143" s="1"/>
  <c r="D66" i="137"/>
  <c r="G66" i="137" s="1"/>
  <c r="D67" i="137"/>
  <c r="G67" i="137" s="1"/>
  <c r="G59" i="137"/>
  <c r="G53" i="137"/>
  <c r="G52" i="137"/>
  <c r="G51" i="137"/>
  <c r="G44" i="137"/>
  <c r="G43" i="137"/>
  <c r="G42" i="137"/>
  <c r="G35" i="137"/>
  <c r="G34" i="137"/>
  <c r="G28" i="137"/>
  <c r="G27" i="137"/>
  <c r="G21" i="137"/>
  <c r="G20" i="137"/>
  <c r="G19" i="137"/>
  <c r="G80" i="137" s="1"/>
  <c r="D33" i="143" s="1"/>
  <c r="C7" i="135"/>
  <c r="C10" i="135"/>
  <c r="B16" i="135"/>
  <c r="C16" i="135"/>
  <c r="B17" i="135"/>
  <c r="C17" i="135"/>
  <c r="B18" i="135"/>
  <c r="C18" i="135"/>
  <c r="B19" i="135"/>
  <c r="C19" i="135"/>
  <c r="B20" i="135"/>
  <c r="C20" i="135"/>
  <c r="B21" i="135"/>
  <c r="C21" i="135"/>
  <c r="B22" i="135"/>
  <c r="C22" i="135"/>
  <c r="B23" i="135"/>
  <c r="C23" i="135"/>
  <c r="B24" i="135"/>
  <c r="C24" i="135"/>
  <c r="A33" i="135"/>
  <c r="B33" i="135"/>
  <c r="C33" i="135"/>
  <c r="F33" i="135"/>
  <c r="A34" i="135"/>
  <c r="B34" i="135"/>
  <c r="C34" i="135"/>
  <c r="F34" i="135"/>
  <c r="C35" i="135"/>
  <c r="F35" i="135"/>
  <c r="B38" i="135"/>
  <c r="G18" i="134"/>
  <c r="G38" i="134" s="1"/>
  <c r="D35" i="135" s="1"/>
  <c r="G27" i="134"/>
  <c r="G35" i="134"/>
  <c r="G36" i="134"/>
  <c r="A38" i="134"/>
  <c r="A35" i="135" s="1"/>
  <c r="B38" i="134"/>
  <c r="B35" i="135" s="1"/>
  <c r="G13" i="133"/>
  <c r="G22" i="133"/>
  <c r="G29" i="133"/>
  <c r="G34" i="133"/>
  <c r="G35" i="133"/>
  <c r="D34" i="135" s="1"/>
  <c r="A35" i="133"/>
  <c r="B35" i="133"/>
  <c r="G18" i="132"/>
  <c r="G24" i="132"/>
  <c r="G30" i="132"/>
  <c r="G54" i="132" s="1"/>
  <c r="D33" i="135" s="1"/>
  <c r="G37" i="132"/>
  <c r="G44" i="132"/>
  <c r="G51" i="132"/>
  <c r="G52" i="132"/>
  <c r="A54" i="132"/>
  <c r="B54" i="132"/>
  <c r="C7" i="130"/>
  <c r="C10" i="130"/>
  <c r="B16" i="130"/>
  <c r="C16" i="130"/>
  <c r="B17" i="130"/>
  <c r="C17" i="130"/>
  <c r="B18" i="130"/>
  <c r="C18" i="130"/>
  <c r="B19" i="130"/>
  <c r="C19" i="130"/>
  <c r="B20" i="130"/>
  <c r="C20" i="130"/>
  <c r="B21" i="130"/>
  <c r="C21" i="130"/>
  <c r="B22" i="130"/>
  <c r="C22" i="130"/>
  <c r="B23" i="130"/>
  <c r="C23" i="130"/>
  <c r="B24" i="130"/>
  <c r="C24" i="130"/>
  <c r="A32" i="130"/>
  <c r="B32" i="130"/>
  <c r="C32" i="130"/>
  <c r="F32" i="130"/>
  <c r="B33" i="130"/>
  <c r="C33" i="130"/>
  <c r="F33" i="130"/>
  <c r="C34" i="130"/>
  <c r="F34" i="130"/>
  <c r="B38" i="130"/>
  <c r="G14" i="129"/>
  <c r="G59" i="129" s="1"/>
  <c r="D34" i="130" s="1"/>
  <c r="G15" i="129"/>
  <c r="G16" i="129"/>
  <c r="G23" i="129"/>
  <c r="G24" i="129"/>
  <c r="G25" i="129"/>
  <c r="G31" i="129"/>
  <c r="G32" i="129"/>
  <c r="G33" i="129"/>
  <c r="G35" i="129"/>
  <c r="G39" i="129"/>
  <c r="G40" i="129"/>
  <c r="G41" i="129"/>
  <c r="G47" i="129"/>
  <c r="G48" i="129"/>
  <c r="G49" i="129"/>
  <c r="G55" i="129"/>
  <c r="G56" i="129"/>
  <c r="G57" i="129"/>
  <c r="A59" i="129"/>
  <c r="A34" i="130" s="1"/>
  <c r="B59" i="129"/>
  <c r="B34" i="130" s="1"/>
  <c r="G13" i="128"/>
  <c r="G27" i="128" s="1"/>
  <c r="D33" i="130" s="1"/>
  <c r="G14" i="128"/>
  <c r="G23" i="128"/>
  <c r="G24" i="128"/>
  <c r="G25" i="128"/>
  <c r="A27" i="128"/>
  <c r="A33" i="130" s="1"/>
  <c r="B27" i="128"/>
  <c r="G17" i="127"/>
  <c r="G18" i="127"/>
  <c r="G58" i="127" s="1"/>
  <c r="D32" i="130" s="1"/>
  <c r="D38" i="130" s="1"/>
  <c r="D36" i="95" s="1"/>
  <c r="G24" i="127"/>
  <c r="G25" i="127"/>
  <c r="G31" i="127"/>
  <c r="G32" i="127"/>
  <c r="G39" i="127"/>
  <c r="G40" i="127"/>
  <c r="G47" i="127"/>
  <c r="G48" i="127"/>
  <c r="G55" i="127"/>
  <c r="G56" i="127"/>
  <c r="A58" i="127"/>
  <c r="B58" i="127"/>
  <c r="C7" i="125"/>
  <c r="C10" i="125"/>
  <c r="B16" i="125"/>
  <c r="C16" i="125"/>
  <c r="B17" i="125"/>
  <c r="C17" i="125"/>
  <c r="B18" i="125"/>
  <c r="C18" i="125"/>
  <c r="B19" i="125"/>
  <c r="C19" i="125"/>
  <c r="B20" i="125"/>
  <c r="C20" i="125"/>
  <c r="B21" i="125"/>
  <c r="C21" i="125"/>
  <c r="B22" i="125"/>
  <c r="C22" i="125"/>
  <c r="B23" i="125"/>
  <c r="C23" i="125"/>
  <c r="B24" i="125"/>
  <c r="C24" i="125"/>
  <c r="C33" i="125"/>
  <c r="F33" i="125"/>
  <c r="A34" i="125"/>
  <c r="C34" i="125"/>
  <c r="F34" i="125"/>
  <c r="C35" i="125"/>
  <c r="F35" i="125"/>
  <c r="C36" i="125"/>
  <c r="F36" i="125"/>
  <c r="B38" i="125"/>
  <c r="G11" i="124"/>
  <c r="G12" i="124"/>
  <c r="G13" i="124"/>
  <c r="G21" i="124" s="1"/>
  <c r="D36" i="125" s="1"/>
  <c r="G19" i="124"/>
  <c r="A21" i="124"/>
  <c r="A36" i="125" s="1"/>
  <c r="B21" i="124"/>
  <c r="B36" i="125" s="1"/>
  <c r="G19" i="123"/>
  <c r="G20" i="123"/>
  <c r="G21" i="123"/>
  <c r="G22" i="123"/>
  <c r="G30" i="123"/>
  <c r="G31" i="123"/>
  <c r="G41" i="123"/>
  <c r="G42" i="123"/>
  <c r="A44" i="123"/>
  <c r="A35" i="125" s="1"/>
  <c r="B44" i="123"/>
  <c r="B35" i="125" s="1"/>
  <c r="G12" i="122"/>
  <c r="G45" i="122" s="1"/>
  <c r="D34" i="125" s="1"/>
  <c r="G13" i="122"/>
  <c r="G14" i="122"/>
  <c r="G19" i="122"/>
  <c r="G20" i="122"/>
  <c r="G27" i="122"/>
  <c r="G28" i="122"/>
  <c r="G29" i="122"/>
  <c r="G30" i="122"/>
  <c r="G37" i="122"/>
  <c r="G38" i="122"/>
  <c r="G39" i="122"/>
  <c r="G40" i="122"/>
  <c r="G41" i="122"/>
  <c r="G42" i="122"/>
  <c r="G43" i="122"/>
  <c r="A45" i="122"/>
  <c r="B45" i="122"/>
  <c r="B34" i="125" s="1"/>
  <c r="G20" i="121"/>
  <c r="G22" i="121"/>
  <c r="G74" i="121" s="1"/>
  <c r="D33" i="125" s="1"/>
  <c r="G28" i="121"/>
  <c r="G29" i="121"/>
  <c r="G30" i="121"/>
  <c r="G36" i="121"/>
  <c r="G37" i="121"/>
  <c r="G38" i="121"/>
  <c r="G45" i="121"/>
  <c r="G46" i="121"/>
  <c r="G47" i="121"/>
  <c r="G54" i="121"/>
  <c r="G55" i="121"/>
  <c r="G56" i="121"/>
  <c r="G63" i="121"/>
  <c r="G64" i="121"/>
  <c r="G71" i="121"/>
  <c r="G72" i="121"/>
  <c r="A74" i="121"/>
  <c r="A33" i="125" s="1"/>
  <c r="B74" i="121"/>
  <c r="B33" i="125" s="1"/>
  <c r="C7" i="119"/>
  <c r="C10" i="119"/>
  <c r="B16" i="119"/>
  <c r="C16" i="119"/>
  <c r="B17" i="119"/>
  <c r="C17" i="119"/>
  <c r="B18" i="119"/>
  <c r="C18" i="119"/>
  <c r="B19" i="119"/>
  <c r="C19" i="119"/>
  <c r="B20" i="119"/>
  <c r="C20" i="119"/>
  <c r="B21" i="119"/>
  <c r="C21" i="119"/>
  <c r="B22" i="119"/>
  <c r="C22" i="119"/>
  <c r="B23" i="119"/>
  <c r="C23" i="119"/>
  <c r="B24" i="119"/>
  <c r="C24" i="119"/>
  <c r="C31" i="119"/>
  <c r="C32" i="119"/>
  <c r="A33" i="119"/>
  <c r="C33" i="119"/>
  <c r="C34" i="119"/>
  <c r="C35" i="119"/>
  <c r="A36" i="119"/>
  <c r="B36" i="119"/>
  <c r="C36" i="119"/>
  <c r="B38" i="119"/>
  <c r="G11" i="118"/>
  <c r="G12" i="118"/>
  <c r="G13" i="118"/>
  <c r="G19" i="118"/>
  <c r="G20" i="118"/>
  <c r="G21" i="118"/>
  <c r="G22" i="118"/>
  <c r="G23" i="118"/>
  <c r="G24" i="118"/>
  <c r="G25" i="118"/>
  <c r="G60" i="118" s="1"/>
  <c r="D36" i="119" s="1"/>
  <c r="G26" i="118"/>
  <c r="G27" i="118"/>
  <c r="G28" i="118"/>
  <c r="G29" i="118"/>
  <c r="G30" i="118"/>
  <c r="G36" i="118"/>
  <c r="G37" i="118"/>
  <c r="G40" i="118"/>
  <c r="G41" i="118"/>
  <c r="G42" i="118"/>
  <c r="G45" i="118"/>
  <c r="G46" i="118"/>
  <c r="G47" i="118"/>
  <c r="G52" i="118"/>
  <c r="G57" i="118"/>
  <c r="A60" i="118"/>
  <c r="B60" i="118"/>
  <c r="G42" i="117"/>
  <c r="G43" i="117"/>
  <c r="G50" i="117"/>
  <c r="G52" i="117"/>
  <c r="G56" i="117"/>
  <c r="G79" i="117" s="1"/>
  <c r="D35" i="119" s="1"/>
  <c r="G63" i="117"/>
  <c r="G70" i="117"/>
  <c r="G76" i="117"/>
  <c r="G77" i="117"/>
  <c r="A79" i="117"/>
  <c r="A35" i="119"/>
  <c r="B79" i="117"/>
  <c r="B35" i="119" s="1"/>
  <c r="G12" i="116"/>
  <c r="G100" i="116" s="1"/>
  <c r="D34" i="119" s="1"/>
  <c r="G22" i="116"/>
  <c r="G23" i="116"/>
  <c r="G24" i="116"/>
  <c r="G26" i="116"/>
  <c r="G27" i="116"/>
  <c r="G28" i="116"/>
  <c r="G30" i="116"/>
  <c r="G31" i="116"/>
  <c r="G32" i="116"/>
  <c r="G34" i="116"/>
  <c r="G35" i="116"/>
  <c r="G36" i="116"/>
  <c r="G38" i="116"/>
  <c r="G39" i="116"/>
  <c r="G40" i="116"/>
  <c r="G42" i="116"/>
  <c r="G43" i="116"/>
  <c r="G44" i="116"/>
  <c r="G46" i="116"/>
  <c r="G47" i="116"/>
  <c r="G48" i="116"/>
  <c r="G50" i="116"/>
  <c r="G51" i="116"/>
  <c r="G52" i="116"/>
  <c r="G54" i="116"/>
  <c r="G55" i="116"/>
  <c r="G56" i="116"/>
  <c r="G58" i="116"/>
  <c r="G59" i="116"/>
  <c r="G65" i="116"/>
  <c r="G66" i="116"/>
  <c r="G72" i="116"/>
  <c r="G80" i="116"/>
  <c r="G82" i="116"/>
  <c r="G84" i="116"/>
  <c r="G86" i="116"/>
  <c r="G88" i="116"/>
  <c r="G90" i="116"/>
  <c r="G92" i="116"/>
  <c r="G94" i="116"/>
  <c r="G96" i="116"/>
  <c r="G98" i="116"/>
  <c r="A100" i="116"/>
  <c r="A34" i="119"/>
  <c r="B100" i="116"/>
  <c r="B34" i="119" s="1"/>
  <c r="G17" i="115"/>
  <c r="G25" i="115"/>
  <c r="G35" i="115"/>
  <c r="G44" i="115"/>
  <c r="G56" i="115"/>
  <c r="G57" i="115"/>
  <c r="G58" i="115"/>
  <c r="G59" i="115"/>
  <c r="G60" i="115"/>
  <c r="G61" i="115"/>
  <c r="G62" i="115"/>
  <c r="G70" i="115"/>
  <c r="G78" i="115"/>
  <c r="G86" i="115"/>
  <c r="G87" i="115"/>
  <c r="G88" i="115"/>
  <c r="G89" i="115"/>
  <c r="G90" i="115"/>
  <c r="G91" i="115"/>
  <c r="G92" i="115"/>
  <c r="D99" i="115"/>
  <c r="G99" i="115" s="1"/>
  <c r="G106" i="115"/>
  <c r="G113" i="115"/>
  <c r="G119" i="115"/>
  <c r="A121" i="115"/>
  <c r="B121" i="115"/>
  <c r="B33" i="119" s="1"/>
  <c r="G14" i="114"/>
  <c r="G24" i="114" s="1"/>
  <c r="D32" i="119" s="1"/>
  <c r="G22" i="114"/>
  <c r="A24" i="114"/>
  <c r="A32" i="119" s="1"/>
  <c r="B24" i="114"/>
  <c r="B32" i="119" s="1"/>
  <c r="G18" i="113"/>
  <c r="G25" i="113"/>
  <c r="G33" i="113"/>
  <c r="G40" i="113"/>
  <c r="G48" i="113"/>
  <c r="G49" i="113"/>
  <c r="G50" i="113"/>
  <c r="G51" i="113"/>
  <c r="G52" i="113"/>
  <c r="G58" i="113"/>
  <c r="G64" i="113"/>
  <c r="G73" i="113"/>
  <c r="G74" i="113"/>
  <c r="G80" i="113"/>
  <c r="A104" i="113"/>
  <c r="A31" i="119" s="1"/>
  <c r="B104" i="113"/>
  <c r="B31" i="119" s="1"/>
  <c r="B7" i="95"/>
  <c r="B16" i="95"/>
  <c r="C16" i="95"/>
  <c r="B17" i="95"/>
  <c r="C17" i="95"/>
  <c r="B18" i="95"/>
  <c r="C18" i="95"/>
  <c r="B19" i="95"/>
  <c r="C19" i="95"/>
  <c r="B20" i="95"/>
  <c r="C20" i="95"/>
  <c r="B21" i="95"/>
  <c r="C21" i="95"/>
  <c r="B22" i="95"/>
  <c r="C22" i="95"/>
  <c r="B23" i="95"/>
  <c r="C23" i="95"/>
  <c r="C29" i="95"/>
  <c r="G19" i="152"/>
  <c r="D35" i="149" s="1"/>
  <c r="G49" i="142"/>
  <c r="G19" i="155"/>
  <c r="D39" i="143" s="1"/>
  <c r="D38" i="149" l="1"/>
  <c r="D39" i="95" s="1"/>
  <c r="G127" i="142"/>
  <c r="D38" i="143" s="1"/>
  <c r="D41" i="143" s="1"/>
  <c r="D38" i="95" s="1"/>
  <c r="G121" i="115"/>
  <c r="D33" i="119" s="1"/>
  <c r="D38" i="135"/>
  <c r="D37" i="95" s="1"/>
  <c r="D100" i="115"/>
  <c r="G100" i="115" s="1"/>
  <c r="G44" i="123"/>
  <c r="D35" i="125" s="1"/>
  <c r="D38" i="125" s="1"/>
  <c r="D35" i="95" s="1"/>
  <c r="G104" i="113"/>
  <c r="D31" i="119" s="1"/>
  <c r="D38" i="119" l="1"/>
  <c r="D34" i="95" s="1"/>
  <c r="D41" i="95" s="1"/>
  <c r="D42" i="95" s="1"/>
  <c r="D43" i="95" s="1"/>
  <c r="D80" i="139"/>
</calcChain>
</file>

<file path=xl/sharedStrings.xml><?xml version="1.0" encoding="utf-8"?>
<sst xmlns="http://schemas.openxmlformats.org/spreadsheetml/2006/main" count="2886" uniqueCount="1073">
  <si>
    <t>INVESTITOR:</t>
  </si>
  <si>
    <t>OPĆI UVJETI</t>
  </si>
  <si>
    <t>OBRAČUN</t>
  </si>
  <si>
    <t>DEPONIJA</t>
  </si>
  <si>
    <t>TRANSPORT</t>
  </si>
  <si>
    <t>NABAVA</t>
  </si>
  <si>
    <t>FORMIRANJE JEDINIČNE CIJENE</t>
  </si>
  <si>
    <t>ČIŠĆENJE</t>
  </si>
  <si>
    <t xml:space="preserve"> </t>
  </si>
  <si>
    <t>RAD</t>
  </si>
  <si>
    <t>MATERIJAL</t>
  </si>
  <si>
    <t>UGRADNJA</t>
  </si>
  <si>
    <t>MONTAŽA</t>
  </si>
  <si>
    <t>DEMONTAŽA</t>
  </si>
  <si>
    <t>PRIPREMA ZA MONTAŽU</t>
  </si>
  <si>
    <t>GRAĐEVINA:</t>
  </si>
  <si>
    <t>LOKACIJA:</t>
  </si>
  <si>
    <t>RUŠENJE/UKLANJANJE</t>
  </si>
  <si>
    <t>ZBRINJAVANJE</t>
  </si>
  <si>
    <t>PREDMET PROJEKTA - RADOVA</t>
  </si>
  <si>
    <t>TROŠKOVI</t>
  </si>
  <si>
    <t xml:space="preserve">Grad Bakar </t>
  </si>
  <si>
    <t>Primorje 39, 51222 Bakar</t>
  </si>
  <si>
    <t>OIB: 31708325678</t>
  </si>
  <si>
    <t xml:space="preserve">Nerazvrstane ceste i instalacije </t>
  </si>
  <si>
    <t>k.č. 2296/21, 2296/22, 2296/9, 2296/29, 2296/14, 2296/2, 2296/1 sve k.o. Hreljin</t>
  </si>
  <si>
    <t>ZBIJENO STANJE</t>
  </si>
  <si>
    <t>PROBIRANJE</t>
  </si>
  <si>
    <t>SREDSTVA RADA</t>
  </si>
  <si>
    <r>
      <rPr>
        <b/>
        <sz val="20"/>
        <rFont val="Calibri"/>
        <family val="2"/>
        <charset val="238"/>
      </rPr>
      <t>TROŠKOVNIK</t>
    </r>
    <r>
      <rPr>
        <b/>
        <sz val="16"/>
        <rFont val="Calibri"/>
        <family val="2"/>
        <charset val="238"/>
      </rPr>
      <t xml:space="preserve">
ZA IZGRADNJU NERAZVRSTANE CESTE I INSTALACIJA
NA PODRUČJU GRADA BAKRA</t>
    </r>
  </si>
  <si>
    <t xml:space="preserve">U jediničnu cijenu stavke, između ostalog i ako stavkom nije drugačije definirano, ukalkulirano je :
- sav rad, materijal i dr. potreban za kompletno dovršenje posla 
- sva nabava, transport , ugradnja, montaža, demontaža, priprema za ponovnu montažu i dr. potrebno za kompletno dovršenje posla
- čišćenje i organizacija gradilišta
 - dobava i dostava svih potrebnih certifikata, atesta, dokaza o sukladnosti i dr., kao i svi troškovi, sve potrebne radnje i predradnje za dobavu istih (testiranja, ispitivanja i ostalo) od izvođača i ovlaštene tvrtke a sve po hrvatskim normama, pravilnicima i zakonima za sve ugrađene materijale, opremu i radove,
 -ispitivanja ugrađenih instalacije i izdavanja potrebnih atesta o izvršenim mjerenjima i atesta za opremu i materijal
- puštanje sustava u rad, kao i ostali radovi koji nisu posebno iskazani specifikacijama, a potrebni su za potpunu i urednu izvedbu projektiranih instalacija, njihovu funkcionalnost, pogonsku gotovost i primopredaju korisniku (uputstva za rukovanje, izrada natpisnih pločica, pribavljanje potrebne dokumentacije za tehnički pregled i sl. ),
- svi preklopi i ponavljane radnje potrebne za pravilnu izvedbu radova i eventualni ostaci  
- voda, struja i ostala energija (benzin, dizel, struja i ostalo.) 
- sve obaveze i izdatke
- izrada prateće radioničke dokumentacije i nacrta
- svi troškovi popravaka kao posljedice nepažnje pri izvođenju radova, troškove zaštite na radu, zaštita površina od utjecaja vrućine, hladnoće i atmosferskih nepogoda 
- građevinsku pripomoć u vidu izrade i zatvaranja šliceva za polaganje instalacija, izrade niša s ugradnjom i obzidavanjem razvodnih ploča i svih ostalih građevinskih radova koji se odnose na instalaterske radove.
</t>
  </si>
  <si>
    <t xml:space="preserve">Rad uključuje i sve vrste i sav, ručni i strojni rad uključujući radnu snagu, mehanizaciju, alat, energiju i ostalo potrebno za uredno izvršenje posla ako stavkom nije drugačije definirano.
</t>
  </si>
  <si>
    <t xml:space="preserve">Probiranje uključuje strojno i/ili ručno izabiranje, razvrstavanje i odvajanje materijala do određene granulacije (frakcije) za potrebe daljnje ugradnje. 
</t>
  </si>
  <si>
    <t xml:space="preserve">Rušenjem se smatra sav rad , transport i deponija potrebno za, uklanjanje određenih elemenata u potpunosti sa svim pripadajućim dijelovima (građevinski elementi i oprema i dr.) uključujući i temelje.
 </t>
  </si>
  <si>
    <t xml:space="preserve">Demontažom se smatra rasklapanje, skidanje opreme i materijala, kompletno sa svim pripadajućim spojnim i pričvrsnim elementima, brtvama i ostalim.
</t>
  </si>
  <si>
    <t xml:space="preserve">Za vrijeme izvedbe radova izvođač je dužan kontinuirano održavati čistoću i urednost svih površina.
Po završetku svih radova na građevini izvođač je dužan ukloniti privremene objekte i priključke, zajedno sa svim alatom, inventarom i skelama i dovesti korištene površine u prvobitno stanje, te obaviti konačno čišćenje.
</t>
  </si>
  <si>
    <t xml:space="preserve">Sredstvima rada smatraju se građevine namijenjene za rad sa pripadajućim instalacijama, uređajima i opremom, prometna sredstva i radna oprema (skele, ljestve, pomoćni objekti, oplate, WC,  pumpe i sl) te oprema za zaštitu na radu (zakonski propisana oprema i radnje potrebne za rad na siguran način).
</t>
  </si>
  <si>
    <t>RADOVI UZ INSTALACIJE</t>
  </si>
  <si>
    <t>ISPITIVANJA</t>
  </si>
  <si>
    <t xml:space="preserve">Ispitivanja uključuju i ispitivanje materijala i radova, uzimanja uzoraka, laboratorijsku obradu sa izdavanjem atesta i svega ostalog potrebnog za utvrđivanje kvalitete. 
Potrebna ispitivanja navedena su opisana u  "Programu kontrole i osiguranja kvalitete" i moraju biti izvršena od ovlaštenog tijela.
</t>
  </si>
  <si>
    <t xml:space="preserve">Zbijenim stanjem tla smatra se struktura i njegov volumen nakon mehaničkog zbijanja i postizanja tražene nosivosti.
</t>
  </si>
  <si>
    <t>U slučaju proturječnosti, nejasnoća ili nedefiniranosti u tehničkoj dokumentaciji (projekt, troškovnik i sl.) odluku o postupanju donosi nadzorni inženjer.</t>
  </si>
  <si>
    <t>Priprema za montažu smatra se popravak manjih oštećenja, rad, nabava, transport i ugradnja svih  elemenata, brtvi i ostalog kako bi se novi ili demontirani elementi mogli pravilno montirati uključujući čišćenje i materijal.</t>
  </si>
  <si>
    <t>Montažom se smatra  montiranje, sklapanje, postavljanje, polaganje, spajanje i dr. opreme i materijala, kompletno sa svim pripadajućim spojnim i pričvrsnim elementima, brtvama i ostalim sitnim elementima i materijalom a sve sukladno uputama proizvođaća, uključujući potreban rad i mehanizaciju.</t>
  </si>
  <si>
    <t xml:space="preserve">Obračun svih radova obavljati će se sukladno stvarno ugrađenim količinama i izvršenim radovima. Za zemljane i slične radove obračun se vrši u zbijenom i/ili sraslom stanju (koeficjent rastresitosti i zbijenosti obvezno uračunati u jediničnu cijenu) bez obzira na kategoriju materijala. Obračun se radi po idealnom presjeku rova i građevinskih jama i/ili prema nalogu nadzornog inženjera. Svi škartovi, preklopi, ponovljene radnje i materijal zbog radnog postupka uračunati su u cijenu te se dodatno ne obračunavaju.
Za sve radove i količine izvođač je dužan voditi  građevinsku knjigu sa dokaznicama mjera . Prema građevinskoj knjizi, izvođač izrađuje privremene i okončanu situaciju temeljem koje se naplaćuju radovi, ako nije drugačije ugovoreno. 
Sve stavke troškovnika moraju su količinski kontrolirati prije narudžbe jer se višak ne naplaćuje.
</t>
  </si>
  <si>
    <t xml:space="preserve">Ukoliko se u troškovniku naknadno uoče pogrške oko obračuna (m', m2, kom. i sl.) i/ili dvostruka ili različita tumačenja konačnu odluku donosi nadzorni inženjer, dok je Izvođač prilikom izrade kalkulacije a prije davanja ponude obvezan obavijestiti investitora i zatražiti pojašnjenje. </t>
  </si>
  <si>
    <t>IZVANTROŠKOVNIČKI RADOVI</t>
  </si>
  <si>
    <t xml:space="preserve">Pod izvantroškovničkim radovima smatraju se nepredviđeni i naknadni radovi  koji  nisu predviđeni.
- Nepredviđeni radovi su hitni radovi koje je izvođač dužan izvesti s odobrenjem ili bez odobrenja naručitelja radi očuvanja stabilnosti i sigurnosti građevine, susjednih građevina i osoba te ostali radovi koje je nužno hitno izvesti zbog tehnoloških i/ili funkcionalnih razloga. Nepredviđeni radovi su također i oni radovi koji nisu predviđeni troškovnikom ali su nužni za ispunjenje ugovora te su sastavni dio ugovora i moraju biti izvedeni.  
- Naknadni radovi su radovi koji nisu ugovoreni, niti predviđeni troškovnikom i nisu nužni za ispunjenje ugovora te nisu sastavni dio ugovora i ne moraju biti izvedeni.
Sve izvantroškovničke radove mora odobriti nadzorni inženjer prije početka njihovog izvođenja. 
Izuzev hitnih radova izvođač  ne može investitoru ispostaviti situaciju za izvantroškovničke radove bez prethodnog odobrenja investitora a sve bez obzira na odobrenje nadzornog inženjera.
Cijene vantroškovničkih radova moraju biti realne i usklađena sa ostalim cijenama iz troškovnika. 
</t>
  </si>
  <si>
    <t xml:space="preserve">Materijal je sav osnovni i pomoćni materijal i elementi, pomoćna sredstva, alati i pomoćni materijal, te ugradbeni, sitni, izolacijski materijal , oprema, elementi i dr.,  sve potrebno za uredno dovršenje posla bez obzira jesu li zasebno navedeni u stavci.
</t>
  </si>
  <si>
    <t>Ugradnjom se smatra  montiranje, sklapanje, postavljanje, polaganje, spajanje, varenje i dr. materijala i  elemenata, kompletno sa svim pripadajućim spojnim  i pričvrsnim materijalima i elementima, ljepilima i ostalim materijalima, priborom  i elementima  a sve sukladno uputama proizvođaća, uključujući potreban rad i mehanizaciju.</t>
  </si>
  <si>
    <t xml:space="preserve">Zbrinjavanjem sirovine , otpada i sl. smatra se  deponija (iz ovih uvjeta) ili ponovna oporaba na zakonski propisan način od strane ovlaštenih tvrtki. U postupak ponovne oporabe podrazumjeva se i cijena transporta, deponiranja, skladištenja, rada, izrada potrebnih elaborata, dokumenata, dozvola , ispitivanja, izrade dokaza o sukladnosti proizvodenog proizvoda - svega potrebnog da se sirovina i otpad zbrinu na zakonski propisan način i/ili ponovno uporabe.
</t>
  </si>
  <si>
    <t xml:space="preserve">Troškovima se smatraju svi nameti, davanja, biljezi  i ostalo potrebno za dovršenje stavke. Usluge, rad i ostalo od ovlaštenih tvrtki, komunalnih tvrtkim i ostalih potrebnih za dokazivanje i dovršenje posla smatra se troškom. Svi troškovi komunalnih tvrtki iz posebnih uvjeta koju su sastavni dio projekta također se smatra troškom.
</t>
  </si>
  <si>
    <t>Pojmovi općih uvjeta primjenjuju se na sve troškovničke stavke i  sastavni su dio jedinične cijene, osim ako stavkom nije drugačije definirano. 
Sve odredbe ovih općih uvjeta kao i ostali dijelovi projekta su sastavni dio ugovora o gradnji zaključenog između Investitora i Izvođača.</t>
  </si>
  <si>
    <t xml:space="preserve">    - POJMOVI:</t>
  </si>
  <si>
    <t xml:space="preserve">Prije početka radova u suradnji sa nadležnim institucijama izvođač  je dužan identificirati trase (utvrditi pozicije i dubine) svih podzemnih instalacija duž čitavog zahvata te označiti i održavati njihove trase na terenu kako bi se spriječilo njihovo oštećivanje. </t>
  </si>
  <si>
    <t>Nabava uključuje nabavljanje (kupnja, izrada, ...) svih  materijala i opreme potrebnih za izvođenje rada opisanog u stavci. Sav ugrađeni materijal i oprema mora imati važeće ateste u skladu s hrvatskim propisima.</t>
  </si>
  <si>
    <t>Naručitelj prenosi na lzvođača pravo vlasništva nad sirovinom i otpadom a pogotovo građevnim otpadom koji nastane na gradilištu prilikom gradnje, čime se Izvođač obvezuje u cijelosti o svome trošku gospodariti istim sukladno važećoj legislativi kojom se uređuje gospodarenje otpadom. lzvođač se obvezuje imenovati posebnu osobu koja će biti odgovorna za zastitu okoliša i gospodarenje otpadom, te koja će popratnom dokumentacijom sukladno prethodno navedenoj zakonskoj regulativi evidentirati postupke gospodarenja gradevinskim otpadom. 
lzvođać se obvezuje, u cijelosti o svom trošku, po završetku radova ukloniti sa gradilišta sav preostali materijal, sirovinu, opremu i sredstva za rad, te u cijelosti očistiti gradilište i dovesti ga u prvobitno stanje.</t>
  </si>
  <si>
    <t>RUJAN.2022.</t>
  </si>
  <si>
    <t>A.  PROMETNE POVRŠINE</t>
  </si>
  <si>
    <t>B.  OBORINSKA KANALIZACIJA</t>
  </si>
  <si>
    <t>D. JAVNA RASVJETA</t>
  </si>
  <si>
    <t>E. VODOVOD</t>
  </si>
  <si>
    <t>C.  DISTRIBUTIVNO TEL. KANALIZACIJA</t>
  </si>
  <si>
    <t>UKUPNO:</t>
  </si>
  <si>
    <t>SVEUKUPNA REKAPITULACIJA:</t>
  </si>
  <si>
    <t>PDV (25%):</t>
  </si>
  <si>
    <t>SVEUKUPNO:</t>
  </si>
  <si>
    <t>F. IZMJEŠTANJE I ZAŠTITA EE INSTALACIJA</t>
  </si>
  <si>
    <t>€</t>
  </si>
  <si>
    <t xml:space="preserve"> - REV 1 travanj 2025</t>
  </si>
  <si>
    <t>TROŠKOVNIK</t>
  </si>
  <si>
    <t>k.č. 2296/21, 2296/22, 2296/9, 2296/29,</t>
  </si>
  <si>
    <t>2296/14, 2296/2, 2296/1 sve k.o. Hreljin</t>
  </si>
  <si>
    <t>Br.</t>
  </si>
  <si>
    <t>Opis stavke</t>
  </si>
  <si>
    <t>Jedinica mjere</t>
  </si>
  <si>
    <t>Količina</t>
  </si>
  <si>
    <t>Jedinična cijena</t>
  </si>
  <si>
    <t>Ukupan iznos</t>
  </si>
  <si>
    <t>NAPOMENA: OPĆI UVJETI SASTAVNI SU DIO TROŠKOVNIKA</t>
  </si>
  <si>
    <t>A1.</t>
  </si>
  <si>
    <t>USLUGE I DOKUMENTACIJA</t>
  </si>
  <si>
    <r>
      <rPr>
        <b/>
        <sz val="10"/>
        <rFont val="Calibri"/>
        <family val="2"/>
        <charset val="238"/>
      </rPr>
      <t>Napomena:</t>
    </r>
    <r>
      <rPr>
        <sz val="10"/>
        <rFont val="Calibri"/>
        <family val="2"/>
        <charset val="238"/>
      </rPr>
      <t xml:space="preserve">
Ako u stavkama nije drugačije definirano, u cijenu stavke uračunat je sav rad i materijal uključujući nabavu, demontažu, pripremu za montažu.
Montaža, ugradnja, transport deponija i čišćenje također su uračunati u cijenu dolje navedenih stavaka.</t>
    </r>
  </si>
  <si>
    <t xml:space="preserve">Projektom su predviđene: 
-ceste sa stepeništem i pješačkim putem u ukupnoj dužini od cca 310 m
-instalacije oborinske kan dužine cca 255,00m
-instalacije DTK dužine cca 341 m,
-javan rasvjeta dužine cca 320m
-vodovod dužine cca 358m
-elektroinstalacije dužine cca 210m
Točne dimenzije dane su u projektu
. </t>
  </si>
  <si>
    <t>1.1.</t>
  </si>
  <si>
    <t>Stavka se odnosi na sve građevine i instalacije obuhvaćene projektnom dokumentacijom.</t>
  </si>
  <si>
    <t xml:space="preserve">U cijenu je uračunat sav rad i materijal, tj. svi pojmovi navedeni u općim uvjetima ovog troškovnika potrebne za kompletno obavljanje ove stavke.
</t>
  </si>
  <si>
    <t>Obračun po kompletu.</t>
  </si>
  <si>
    <t>kompl.</t>
  </si>
  <si>
    <t>1.2.</t>
  </si>
  <si>
    <t>Osiguranje gradilišta i provedba</t>
  </si>
  <si>
    <t xml:space="preserve">Stavka uključujuje sav rad, materijal i sve potrebno za uređenje i osiguranje gradilišta prema Planu izvođenja radova te provedbu zaštite na radu tijekom izvođenja radova. </t>
  </si>
  <si>
    <t xml:space="preserve">U cijenu je između ostalog uračunato uređenje gradilišta kompletno prema planu izvođenja radova,održavanje svih primjenjenih mjera zaštite tijekom građenja kao i svih sredtava potrebnih za provođenje mjera. Ukoliko samo gradilišta traži usklađivanje plana izvođenja radova kao i drugačiju  provedbu mjera zaštite isto je uračunato u cijenu stavke. Kontinuirano održavanje, premještanje i izmjene opreme i ostalog za provedbu zaštite na radu uključeno je u cijenu.
</t>
  </si>
  <si>
    <t xml:space="preserve">Jedinična cijena sadrži i:
- zaštitna ograda 
-mostiće za prelaz pješaka i vozila (bez obzira na broj)
- izrada sheme gradilišta
- postava kontejnera za rad ovlaštenih osoba gradilišta i za rad nadzorne službe sa svim priključcima
- izvedba komunikacija i prostora za skladištenje materijala 
- rasvjeta gradilišta
- zajednička zaštitna sredstva
- postavljanje, najam, zbrinjavanje sanitarnog čvora (kemijski WC)
- trošak za struju i vodu
- ostale mjere zaštite na radu i postavljanje oznaka opasnosti i obavijesti
- prijava i označavanje gradilišta sukladno važećim zakonskim odredbama.
- ploča gradilišta, sukladno Pravilniku o sadržaju i izgledu ploče kojom se označava gradilište
</t>
  </si>
  <si>
    <t>Svi radovi i usluge moraju biti usklađeni sa važećom zakonskom regulativom koja definira Rad na siguran način.</t>
  </si>
  <si>
    <t>Obračun po kompletu izvršene usluge</t>
  </si>
  <si>
    <t>Osiguranje i označavanje gradilišta ukupno:</t>
  </si>
  <si>
    <t>1.3.</t>
  </si>
  <si>
    <t>Elaborat iskolčenja građevine</t>
  </si>
  <si>
    <t xml:space="preserve">Stavka obuhvaća izradu elaborata iskolčenja građevine ili više njih, uključujući i instalacije prema projektnoj dokumentaciji. Elaborati moraju biti izrađeni od ovlaštene osobe.  
Sav rad i materijal potreban za izradu stavke uračunat je u cijenu. </t>
  </si>
  <si>
    <t>Obračun po kompletu</t>
  </si>
  <si>
    <t>Elaborati iskolčenja ukupno:</t>
  </si>
  <si>
    <t>1.4.</t>
  </si>
  <si>
    <t>Iskolčenja, radovi i izjava</t>
  </si>
  <si>
    <t xml:space="preserve">Stavka obuhvaća iskolčenje sukladno elaboratu i/ili elaboratima. Iskolčenje mora biti izrađeno od strane ovlaštene osobe.  Iskolčenje objekata prije i u svim fazama izvođenja prema dinamici izvođača uračunato je u cijenu. Iskolčenje uključuje i radove izrade nanosnih skela i/ili drugih pomočnih sredstava za potrebe označavanja i obilježavanja te njihovo održavanje i pomicanje duž i/ili izvan objekata prema dinamici i potrebama izvođača.
Sav rad i materijal potreban za izradu stavke uračunat je u cijenu. 
Obnove iskolčenja, višeputni izlazak geodeta i održavanje točaka iskolčenja, osiguravanje istih  kao i sav potrebiti rad i materijal za obavljanje posla uračunat je u cijenu. Svi dodatni izlasci za potrebe označavanja građevine a što nije označeno u elaboratu iskolčenja uračunati su u cijenu.
</t>
  </si>
  <si>
    <t xml:space="preserve">Sve potrebito za potrebe tehničkog pregleda (izmjere,nadzori, elaborati i sl.) kao i sama završna izjava geodeta sastavni je dio ove  stavke. </t>
  </si>
  <si>
    <t>Obračun po kompletu nakon davanja izjave</t>
  </si>
  <si>
    <t>Iskolčenja radovi i izjana ukupno:</t>
  </si>
  <si>
    <t>1.5.</t>
  </si>
  <si>
    <t>1.6.</t>
  </si>
  <si>
    <t>1.7.</t>
  </si>
  <si>
    <t>Radovi i izrada elaborata katastra instalacija</t>
  </si>
  <si>
    <t>Stavka uključuje sve potrebne radove i izrade elaborata za potrebe vođenja katastra infrastrukture kojeg su su za pojedinu vrstu infrastrukture dužni u skladu s Zakonom o državnoj izmjeri i katastru nekretnina, osnovati i voditi vlasnici, odnosno njihovi upravitelji. 
Katastar infrastrukture sadržava podatke o vrstama, odnosno namjeni, osnovnim tehničkim karakteristikama, trenutačnom korištenju i položaju izgrađene infrastrukture te imenima i adresama njihovih vlasnika, odnosno upravitelja.</t>
  </si>
  <si>
    <t>Elaborat katastra instalacija potrebno je izraditi u skladu sa Pravilnikom o katastru infrastrukture.  U katastru infrastrukture evidentiraju se vodovi i drugi objekti koji joj pripadaju elektroenergetske, elektroničke komunikacijske, toplovodne, plinovodne, naftovodne, vodovodne i odvodne infrastrukture. Katastar infrastrukture sastoji se od pisanog i grafičkog dijela. Pisani dio katastra infrastrukture sastoji se od popisa infrastrukture i popisa vlasnika i upravitelja infrastrukture. Grafički dio katastra infrastrukture sastoji se od plana infrastrukture i zbirke geodetskih elaborata infrastrukture.</t>
  </si>
  <si>
    <t xml:space="preserve">Predati kao digitalnu geodetsku snimku u dwg forrratu na CD-u i tri (3) primjerka uvezanog elaborata. Cijena stavke ukljucuje sve potrebne terenske i uredske radove, te materijale za izradu propisanog elaborata katastra. </t>
  </si>
  <si>
    <t>Obračun po kompletu gotovog posla po vrsti instalacije:</t>
  </si>
  <si>
    <t>instalacije oborinske kanalizacije (Grad Bakar)</t>
  </si>
  <si>
    <t>intalacije DTK (grad Bakar)</t>
  </si>
  <si>
    <t>instalacije javne rasvjete (Grad Bakar)</t>
  </si>
  <si>
    <t>vodovoda (Vodovod i kanalizacija Rijeka)</t>
  </si>
  <si>
    <t>elektroenergetske instalacije (HEP-Rijeka)</t>
  </si>
  <si>
    <t>1.8.</t>
  </si>
  <si>
    <t>Elaborat privremene regulacija prometa</t>
  </si>
  <si>
    <t>Rad obuhvaća izradu projekta / elaborata privremene regulacije prometa/prometnog rješenja od strane ovlaštene osobe. Elaborat mora obuhvatiti zauzeće javne površine kao i eventualne prekope te ishođenje suglasnosti od nadležnog upravitelja prometnica i javne površine.</t>
  </si>
  <si>
    <t xml:space="preserve">Elaborat privremena regulacija prometa ukupno:      </t>
  </si>
  <si>
    <t>1.9.</t>
  </si>
  <si>
    <t>Provedba privremene regulacija prometa</t>
  </si>
  <si>
    <t>Rad obuhvaća nabavu, montažu tj. izvedbu prometne signalizacije privremene regulacije prometa, njeno održavanje za vrijeme trajanja radova, te njeno uklanjanje  po završetku radova, a sve u skladu sa elaboratom.</t>
  </si>
  <si>
    <t xml:space="preserve">Regulacija prometa ukupno:      </t>
  </si>
  <si>
    <t>1.10.</t>
  </si>
  <si>
    <t>Označavanje trase instalacija</t>
  </si>
  <si>
    <t>Rad obuhvaća prije početka zemljanih radova u suradnji sa nadležnim institucijama utvrditi dubine i pozicije svih podzemnih instalacija duž čitavog zahvata, te označiti njihove trase na terenu. Predviđene su električne i vodovodne instalacije.
Oznake trasa potrebno je održavati jasno vidljivima i uočljivima tijekom trajanja izvođenja radova kako bi se spriječilo njihovo oštećenje.
Sav rad, materijal, sredstva i pristojbe kao i troškovi javnopravnih tijela potrebni za pozicioniranje postojećih instalacija uračunati su u cijenu.</t>
  </si>
  <si>
    <t xml:space="preserve">Najkasnije deset dana prije početka izgradnje ovlaštena osoba izvođača obvezna je u HEP ODS d.o.o., Elektroprimorje Rijeka dostaviti zahtjev za označavanje (identifikaciju trase) podzemnih elektroenergetskih vodova uz koji mora biti priložena i situacija s prikazom obuhvata zahvata planiranih radova.
u pozvati ovlaštenu osobu tvrtke HEP ODS d.o.o., Elektroprimorje Rijeka da na licu mjesta odredi položaj elektro instalacija.
</t>
  </si>
  <si>
    <t>Obuhvat zahvata kao i dužine</t>
  </si>
  <si>
    <t>Obračun se vrši po m' označene trase.</t>
  </si>
  <si>
    <t>Označavanje trase elektroinstalacija:</t>
  </si>
  <si>
    <t>m'</t>
  </si>
  <si>
    <t>Označavanje trase vodovoda:</t>
  </si>
  <si>
    <t>1.11.</t>
  </si>
  <si>
    <t>Probni rovovi za pozicioniranje instalacija</t>
  </si>
  <si>
    <t>Rad obuhvaća strojno - ručni iskop probnog rova prije početka zemljanih radova radi utvrđivanja položaja i dubina postojećih instalacija s kojima se  križamo i/ili idemo paralelno u cijelom zahvatu, bez obzira na kategoriju terena. Probni rov predviđa se izvesti poprečno dužine 1,50 m, širine 0,70 m, dubine najviše 1,50 m. U cijenu stavke je uračunato i zatrpavanje istog. Ove radove potrebno je izvoditi isključivo uz nadzor ovlaštene osobe vlasnika instalacija i stručni nadzor.</t>
  </si>
  <si>
    <t xml:space="preserve">U cijenu su uračunate i sve stavke navedene u općim uvjetima ovog troškovnika potrebne za kompletno obavljanje ove stavke.
</t>
  </si>
  <si>
    <t>Obračun se vrši po komadu izvedenog i zatrpanog  rova .</t>
  </si>
  <si>
    <t>Rovova ukupno:</t>
  </si>
  <si>
    <t>kom</t>
  </si>
  <si>
    <t>1.12.</t>
  </si>
  <si>
    <t>Elaborat osiguranja dokaza</t>
  </si>
  <si>
    <t>Izrada elaborata osiguranja dokaza za ugovor o izvođenju radova po predmetnom projektu.</t>
  </si>
  <si>
    <t>U stavci je sadržan video snimak visoke razlučivosti šireg pojasa trase tj obuhvata (najmanje IO m lijevo i 10 m desno) snimljen odgovarajućom brzinom kako bi na snimci bili vidljivi svi detalji te fotografije svih postojećih oštećenja.</t>
  </si>
  <si>
    <t xml:space="preserve">Cijenom je obuhvaćen i elaborat postojećeg i završnog stanja svih privremenih pozicija koje se koriste prilikom gradenja (odlagališta, pozicije kontejnera i sl. ). 
Vidljiva oštećenja koja nisu obuhvaćena elaboratom smatrat će se da su nastala prilikom radova. Datum izrade snimaka i dostave elaborata evidentirati u gradevinski dnevnik. Elaborat se predaje na CD-u u 2 primjerka. </t>
  </si>
  <si>
    <t xml:space="preserve">Obracun po kompletu. </t>
  </si>
  <si>
    <t>A2.</t>
  </si>
  <si>
    <t>PRIPREMNI RADOVI</t>
  </si>
  <si>
    <t>2.1.</t>
  </si>
  <si>
    <t>Uklanjanje raslinja</t>
  </si>
  <si>
    <t>Rad obuhvaća sječenje , malčiranje i sl. šiblja, stabala i ostalog raslinja svih dimenzija, odsijecanje grana, rezanje stabala i debelih grana na dužine pogodne za prijevoz, vađenje korijenja, šiblja te starih panjeva i panjeva novo posječenih stabala.  U cijenu su uključeni  transport i deponija uklonjenog raslinja, bez obzira na njihovu količinu,dimenziju i udaljenost deponije.</t>
  </si>
  <si>
    <t>Uklanjanje je predviđeno u koridoru buduće ceste i radova prema situaciji građevine, u neophodnoj količini za porebe izvođenja radova (prosječne širine cca 15 m ).</t>
  </si>
  <si>
    <t>Prije početka uklanjanja potrebno je potvrditi sa nadzornim inženjerom točan koridor.</t>
  </si>
  <si>
    <r>
      <t>Obračun po m</t>
    </r>
    <r>
      <rPr>
        <vertAlign val="superscript"/>
        <sz val="10"/>
        <rFont val="Calibri"/>
        <family val="2"/>
        <charset val="238"/>
      </rPr>
      <t>2</t>
    </r>
    <r>
      <rPr>
        <sz val="10"/>
        <rFont val="Calibri"/>
        <family val="2"/>
        <charset val="238"/>
      </rPr>
      <t xml:space="preserve"> očišćene površine od raslinja.</t>
    </r>
  </si>
  <si>
    <t>Uklanjanje raslinja ukupno (dokaznica mjera):</t>
  </si>
  <si>
    <t>m2</t>
  </si>
  <si>
    <t>2.2.</t>
  </si>
  <si>
    <t>Iskop humusa</t>
  </si>
  <si>
    <t xml:space="preserve">Rad obuhvaća površinski iskop humusa sa primjesima kamena i organskih ostataka predviđene debljine do 20 cm te njegov transport i deponiju. Tijekom iskopa humusa treba voditi računa o tome da bude omogućena poprečna i uzdužna odvodnja. Površine na kojima je nakon iskopa humusa predviđena izrada nasipa, potrebno je odmah pristupiti uređenju temeljnog tla, obrađenog u drugoj stavci.
NAPOMENA:
Prije ovih radova obvezno je utvrditi pozicije i dubine postojećih instalacija prema uvjetima vlasnika instalacija a u skladu sa prije opisanim stavkama. </t>
  </si>
  <si>
    <t>Rad je predviđeno u koridoru buduće ceste i radova prema situaciji građevine, u neophodnoj količini za porebe izvođenja radova (prosječne širine cca 13 m ).</t>
  </si>
  <si>
    <t xml:space="preserve">iskop humusa prosječne debljine D=20cm </t>
  </si>
  <si>
    <t>m3</t>
  </si>
  <si>
    <t>A3.</t>
  </si>
  <si>
    <t xml:space="preserve">ZEMLJANI RADOVI </t>
  </si>
  <si>
    <r>
      <rPr>
        <b/>
        <sz val="10"/>
        <rFont val="Calibri"/>
        <family val="2"/>
        <charset val="238"/>
      </rPr>
      <t>Napomena:</t>
    </r>
    <r>
      <rPr>
        <sz val="10"/>
        <rFont val="Calibri"/>
        <family val="2"/>
        <charset val="238"/>
      </rPr>
      <t xml:space="preserve">
Ako u stavkama nije drugačije definirano, u cijenu stavke uračunat je sav rad i materijal uključujući nabavu, demontažu, pripremu za montažu.
Montaža, ugradnja, transport. deponija i čišćenje također su uračunati u cijenu dolje navedenih stavaka.</t>
    </r>
  </si>
  <si>
    <t>3.1.</t>
  </si>
  <si>
    <t>Široki iskop (KOMBINIRANI ISKOP)</t>
  </si>
  <si>
    <t xml:space="preserve">Rad obuhvaća izradu širokih iskopa u terenu bez obzira na kategoriju tla, uključujući i  radove na uređenju i čišćenju pokosa od labilnih blokova kamena i rastresitog materijala te planiranje iskopanih površina. 
</t>
  </si>
  <si>
    <t xml:space="preserve">Transport i deponija obračunati su drugom stavkom. </t>
  </si>
  <si>
    <t xml:space="preserve">Iskop se izrađuje u omjeru 2:1, a ako izvođač smatra da je potreban blaži omjer ili dodatna proširenje isto  je potrebno ukalkulirati u cijenu. </t>
  </si>
  <si>
    <t xml:space="preserve">Pri izradi iskopa treba provesti sve mjere sigurnosti pri radu i sva potrebna osiguranja postojećih objekata i komunikacija. Iskop treba obavljati upotrebom odgovarajuće mehanizacije a ručni rad ograničiti na neophodni minimum.   Strojni iskop obaviti uz pomoć strojeva i pneumatskog alata, a ručno u blizini postojećih podzemnih instalacija i na mjestima gdje strojevima nije moguće.  Sav iskop bez obzira na način izvedbe (ručno ili strojno) uračunato je u cijenu. Sve iskope treba urediti prema poprečnim profilima, predviđenim kotama i predviđenim nagibima iz projekta. </t>
  </si>
  <si>
    <t>Sve potrebne potpore, razupore, oplate i sl. kao i sav rad i materijal potreban za stabilizaciju pokosa i za eventualno sprječavanje odronjavanja uračunato je u cijenu, uključujući i eventualno blaže nagibe i potrebita proširenja, sa kasnijim zatrpavanjem i svim potrebnim radovima definiranim u stavkama(zbijanje, zamjenski, probrani materijal i sl.)
Prije početka iskopa potrebno je potvrditi sa nadzornim inženjerom način iskopa.</t>
  </si>
  <si>
    <t>Obračun radova vrši se u sraslom stanju (koeficijent rastresitosti uračunat je u cijenu), bez obzira na kategoriju materijala.</t>
  </si>
  <si>
    <t>Obračun po m3 iskopa u sraslom stanju</t>
  </si>
  <si>
    <t>Široki iskop:</t>
  </si>
  <si>
    <t>3.2.</t>
  </si>
  <si>
    <t>Uređenje temeljnog tla</t>
  </si>
  <si>
    <t xml:space="preserve">Rad obuhvaća uređenje temeljnog tla mehaničkim zbijanjem. U jediničnu cijenu uključeno planiranje i izravnavanje slojem usitnjenog kamenog materijala debljine do 30 cm te zbijanje odgovarajućim uređajem za zbijanje. Traženi modul stišljivosti Ms&gt;25 MN/m2 ispitano kružnom pločom f30 cm.
</t>
  </si>
  <si>
    <t xml:space="preserve">Ovaj rad obuhvaća sve radove koji se moraju obaviti kako bi se sraslo tlo osposobilo da bez štetnih posljedica preuzme opterećenje od nasipa i kolničke konstrukcije i prometno opterećenje (na dijelu ceste u nasipu) odnosno kolničku konstrukciju te prometno opterećenje (na dijelu ceste u usjeku). </t>
  </si>
  <si>
    <t xml:space="preserve">Ako izvođač ne može postići potrebnu zbijenost, obvezan je nabaviti i ugraditi zamjenski materijal kako bi se nosivost postigla, a sve uz koordinaciju i odobrenje nadzornog inženjera. Valjanje vibro valjcima, ježevima, pločama - svime potrebnim da se dosegne tražena nosivost uračunato je u cijenu. Sva sredstva, alat, eventualni zamjenski, pomoćni materijal potreban i za eventualno isušivanje tla uračunato je u cijenu a sve da se dostigne tražena nosivost.
</t>
  </si>
  <si>
    <t xml:space="preserve">U cijenu je uračunat sav rad i materijal, tj. sve radnje, ispitivanja i pojmovi navedeni u općim uvjetima ovog troškovnika potrebne za kompletno obavljanje ove stavke.
</t>
  </si>
  <si>
    <t>Obračun se vrši po m2 uređenog temeljnog tla.</t>
  </si>
  <si>
    <t>Uređenje tem. tla m2:</t>
  </si>
  <si>
    <t>3.3.</t>
  </si>
  <si>
    <t>Izrada nasipa od zamjenskog kamenog materijala</t>
  </si>
  <si>
    <t>Rad obuhvaća izradu nasipa od zamjenskog kamenog materijala te radove na izradi i uređenju pokosa, a sve u omjeru 1:1,5 osim kada je u u projektu drugačije navedeno. Stavkom je obuhvaćena i višeslojno nasipavanje, razastiranje, eventualno vlaženje ili sušenje, te planiranje materijala prema dimenzijama i nagibima  danim u projektu i deponija.  U poprečnom smislu nasip uvijek mora imati pad od 4%.</t>
  </si>
  <si>
    <t xml:space="preserve">Orijentaciona debljina slojeva u kojima će se vršiti nasipavanje iznosi 50 do 100 cm, a određuje se na pokusnoj dionici. Svaki sloj mora se sabiti u punoj širini odgovarajućim sredstvima za zbijanje. Komprimiranje slojeva nasipa treba izvršiti tako da se postigne stupanj zbijenosti sukladno programu kontrole i osiguranja kvalitete, odnosno modul stišljivosti metodom kružne ploče promjera 30 cm min. Ms=40 MN/m2. </t>
  </si>
  <si>
    <t>Nabava, probiranje, transport i deponija sastavni su dio ove stavke. Obračun radova vrši se u zbijenom stanju (koeficijent zbijenosti  uračunat je u cijenu), bez obzira na kategoriju materijala.</t>
  </si>
  <si>
    <t xml:space="preserve">Prije početka nasipa potrebno je potvrditi sa nadzornim inženjerom način nasipa.
</t>
  </si>
  <si>
    <t xml:space="preserve">Pretpostavljena je izrada nasipa  50%  probranim i 50% zamjenskim materijalom. Stvarni postotak određuje se na licu mjesta uz odobrenje nadzornog inženjera.
</t>
  </si>
  <si>
    <t>Obračun se vrši po m3 ugrađenog nasipnog materijala u zbijenom stanju.</t>
  </si>
  <si>
    <t>Izrada nasipa (zamjenski materijal):</t>
  </si>
  <si>
    <t>3.4.</t>
  </si>
  <si>
    <t>Izrada nasipa od probranog kamenog materijala iz iskopa</t>
  </si>
  <si>
    <t xml:space="preserve">Rad obuhvaća izradu nasipa od probranog kamenog materijala te radove na izradi i uređenju pokosa, a sve u omjeru 1:1,5 osim kada je u u projektu drugačije navedeno. Stavkom je obuhvaćena i višeslojno nasipavanje, razastiranje, eventualno vlaženje ili sušenje, te planiranje materijala  prema dimenzijama i nagibima  danim u projektu i deponija. U poprečnom smislu nasip uvijek mora imati pad od 4%. Orijentaciona debljina slojeva u kojima će se vršiti nasipavanje iznosi 50 do 100 cm, a određuje se na pokusnoj dionici. Svaki sloj mora se sabiti u punoj širini odgovarajućim sredstvima za zbijanje.Komprimiranje slojeva nasipa treba izvršiti tako da se postigne stupanj zbijenosti sukladno programu kontrole i osiguranja kvalitete, odnosno modul stišljivosti metodom kružne ploče promjera 30 cm min. Ms=40 MN/m2. </t>
  </si>
  <si>
    <t>Izrada nasipa(probrani materijal):</t>
  </si>
  <si>
    <t>3.5.</t>
  </si>
  <si>
    <t>Iskop rova za betoniranje temelja  zida (KOMBINIRANI ISKOP)</t>
  </si>
  <si>
    <t xml:space="preserve">Rad obuhvaća proširenje širokog iskopa i  iskop rova za temelje zidova  i zidove u terenu. </t>
  </si>
  <si>
    <t xml:space="preserve">Utovar, transport i deponija obračunati su drugom stavkom. </t>
  </si>
  <si>
    <t>Iskop se izrađuje u omjeru 5:1, sa proširenjem od 30 cm a ako izvođač smatra da je potreban blaži omjer ili dodatna proširenje isto  je potrebno ukalkulirati u cijenu. Dno kanala isplanirati s točnošću od 3 cm. Priprema za oplatu temelja te uređenje temeljnog tla u rovu sa uključujućim zbijanjem do dobivanja tražene nosivosti Ms&gt;25 MN/m2 ispitano kružnom pločom f30 cm, sa uključenim materijalom uračunato je u cijenu.</t>
  </si>
  <si>
    <t xml:space="preserve">Pri izradi iskopa treba provesti sve mjere sigurnosti pri radu i sva potrebna osiguranja postojećih objekata i komunikacija. Iskop treba obavljati upotrebom odgovarajuće mehanizacije a ručni rad ograničiti na neophodni minimum.  Strojni iskop obaviti uz pomoć strojeva i pneumatskog alata, a ručno u blizini postojećih podzemnih instalacija i na mjestima gdje strojevima nije moguće. </t>
  </si>
  <si>
    <t xml:space="preserve"> Sav iskop bez obzira na način izvedbe (ručno ili strojno) uračunato je u cijenu. Sve iskope treba urediti prema poprečnim profilima, predviđenim kotama i predviđenim nagibima iz projekta. </t>
  </si>
  <si>
    <t>a)</t>
  </si>
  <si>
    <t xml:space="preserve">Iskop rova PZ1 </t>
  </si>
  <si>
    <t>b)</t>
  </si>
  <si>
    <t>Iskop rova PZ2</t>
  </si>
  <si>
    <t>c)</t>
  </si>
  <si>
    <t>Iskop rova PZ3</t>
  </si>
  <si>
    <t>d)</t>
  </si>
  <si>
    <t>Iskop rova PZ4</t>
  </si>
  <si>
    <t>e)</t>
  </si>
  <si>
    <t>Iskop rova PZ5</t>
  </si>
  <si>
    <t>f)</t>
  </si>
  <si>
    <t>Iskop rova PZ6</t>
  </si>
  <si>
    <t>g)</t>
  </si>
  <si>
    <t>Iskop rova PZ7</t>
  </si>
  <si>
    <t>3.6.</t>
  </si>
  <si>
    <t>Zatrpavanje za stepenište zamjenskim kamenim materijalom</t>
  </si>
  <si>
    <r>
      <t>Rad obuhvaća zatrpavanje odnosno nasipavane između prethodno izrađenih ab zidova na čemu će se izvesti stepenice koje povezuju nogostup prometnice sa pješačkom stazom.
Stavkom je obuhvaćena i višeslojno nasipavanje, razastiranje, eventualno vlaženje ili sušenje, te planiranje materijala prema dimenzijama i nagibima  danim u projektu i deponija.
Orijentaciona debljina slojeva u kojima će se vršiti nasipavanje iznosi 50 do 100 cm. Svaki sloj mora se sabiti u punoj širini odgovarajućim sredstvima za zbijanje.  Komprimiranje slojeva nasipa treba izvršiti tako da se postigne stupanj zbijenosti sukladno programu kontrole i osiguranja kvalitete,</t>
    </r>
    <r>
      <rPr>
        <sz val="10"/>
        <color indexed="8"/>
        <rFont val="Calibri"/>
        <family val="2"/>
        <charset val="238"/>
      </rPr>
      <t xml:space="preserve"> odnosno modul stišljivosti metodom kružne ploče promjera 30 cm min. Ms=40 MN/m2.     </t>
    </r>
  </si>
  <si>
    <t xml:space="preserve">Pretpostavljeno je zatrpavanje 50%  probranim i 50% zamjenskim materijalom. 
</t>
  </si>
  <si>
    <t xml:space="preserve">Stvarni postotak određuje se na licu mjesta uz odobrenje nadzornog inženjera. Prije početka zatrpavanja potrebno je potvrditi sa nadzornim inženjerom način zatrpavanja.
</t>
  </si>
  <si>
    <t xml:space="preserve">Zatrpavanje između AB zidova stepeništa
(zamjenski materijal)
</t>
  </si>
  <si>
    <t>3.7.</t>
  </si>
  <si>
    <t>Zatrpavanje za stepenište probranim kamenim materijalom iz iskopa</t>
  </si>
  <si>
    <t xml:space="preserve">Pretpostavljeno je zatrpavanje 50%  probranim i 50% zamjenskim materijalom. Stvarni postotak određuje se na licu mjesta uz odobrenje nadzornog inženjera.
</t>
  </si>
  <si>
    <t xml:space="preserve">Prije početka zatrpavanja potrebno je potvrditi sa nadzornim inženjerom način zatrpavanja.
</t>
  </si>
  <si>
    <t>Zatrpavanje između AB zidova stepeništa
(probrani materijal)</t>
  </si>
  <si>
    <t>3.8.</t>
  </si>
  <si>
    <t>Zatrpavanje iza zidova</t>
  </si>
  <si>
    <t xml:space="preserve">Zatrpavanje odnosno nasipavane se vrši iza prethodno izrađenih ab zidova. Rad obuhvaća nabavu, transport i zatrpavanja od probranog materijala iz iskopa te radove na izradi i uređenju pokosa u omjeru 1:2.,. Visina zatrpavanja iza zidova promjenljiva je i ovisi o samoj visini izvedenog zida te nagibu terena. 
</t>
  </si>
  <si>
    <t xml:space="preserve">Stavkom je obuhvaćena i nabava materijala, transport, zatrpavanje, razastiranje, eventualno vlaženje ili sušenje, te planiranje materijala na mjestu zatrpavanja. Orijentaciona debljina slojeva u kojima će se vršiti nasipavanje iznosi 50 do 100 cm. Svaki sloj mora se sabiti u punoj širini odgovarajućim sredstvima za zbijanje. Komprimiranje slojeva nasipa treba izvršiti tako da se postigne stupanj zbijenosti sukladno programu kontrole i osiguranja kvalitete (vezano za izradu nasipa), odnosno modul stišljivosti metodom kružne ploče promjera 30 cm min. Ms=40 MN/m2.  </t>
  </si>
  <si>
    <t>Zatrpavanje se vrši sa 100% probranim materijalom.</t>
  </si>
  <si>
    <t>Obračun se vrši po m3 ugrađenog materijala u zbijenom stanju.</t>
  </si>
  <si>
    <t xml:space="preserve">Zatrpavanje rova PZ1 </t>
  </si>
  <si>
    <t>Zatrpavanje rova PZ2</t>
  </si>
  <si>
    <t>Zatrpavanje rova PZ3</t>
  </si>
  <si>
    <t>Zatrpavanje rova PZ4</t>
  </si>
  <si>
    <t>Zatrpavanje rova PZ5</t>
  </si>
  <si>
    <t>Zatrpavanje rova PZ6</t>
  </si>
  <si>
    <t>Zatrpavanje rova PZ7</t>
  </si>
  <si>
    <t>3.9.</t>
  </si>
  <si>
    <t>Transport i deponija</t>
  </si>
  <si>
    <t xml:space="preserve">Rad obuhvaća strojni i ručni utovar i odvoz, tj. cjelokupni transport materijala, bez obzira na kategoriju materijala i udaljenost. Troškovi deponiranja tj. deponija uračunati su u cijenu. 
</t>
  </si>
  <si>
    <t xml:space="preserve">Konačno i trajno zbrinjavanje materijala, sirovine i sl., onoga koji se ne iskoristi tijekom izvođenja, bez obzira na udaljenost također je uračunato u cijenu. Višestruko deponiranje i višestruki transport uračunato je u cijenu.
</t>
  </si>
  <si>
    <r>
      <t xml:space="preserve">Obračun se vrši po m3 transportiranog i deponiranog materijala u </t>
    </r>
    <r>
      <rPr>
        <sz val="10"/>
        <rFont val="Calibri"/>
        <family val="2"/>
      </rPr>
      <t>sraslom i/ili zbijenom</t>
    </r>
    <r>
      <rPr>
        <sz val="10"/>
        <rFont val="Calibri"/>
        <family val="2"/>
        <charset val="238"/>
      </rPr>
      <t xml:space="preserve"> stanju bez obzira na kategoriju tla (koeficijent rastresitosti i/ili zbijenosti uračunat je u cijenu). </t>
    </r>
  </si>
  <si>
    <t xml:space="preserve">Transport materijala iz iskopa i privremena deponija
</t>
  </si>
  <si>
    <t>Transport viška materijala i konačna deponija</t>
  </si>
  <si>
    <t>3.10.</t>
  </si>
  <si>
    <t>Izrada posteljice</t>
  </si>
  <si>
    <t>Rad obuhvaća izradu - uređenje, planiranje i valjanje posteljice od kamenog materijala. Stavkom je obuhvaćena i nabava materijala, transport, nasipavanje, razastiranje, eventualno vlaženje ili sušenje, te planiranje materijala za izradu posteljice i deponija.
Rad obuhvaća nasipavanje i razastiranje izravnavajućeg sloja od čistog sitnijeg materijala, grubo i fino planiranje, kao i sve radove vezane za nabavu i dopremu materijala i potpunu izradu posteljice. Posteljicu treba zbiti tako da se postigne stupanj zbijenosti u odnosu na modul stišljivosti metodom kružne ploče promjera 30 cm Ms &gt;= 40 MN/m2.
Valjanje vibro valjcima, ježevima, pločama - svime potrebno da se dosegne tražena nosivost uračunato je u cijenu. Sva sredstva, alat, eventualni zamjenski, pomoćni materijal potreban i za eventualno isušivanje tla uračunato je u cijenu a sve da se dostigne tražena nosivost.</t>
  </si>
  <si>
    <t xml:space="preserve">Obračun se vrši po m2 izrađene posteljice.
</t>
  </si>
  <si>
    <t>Uređenje posteljice:</t>
  </si>
  <si>
    <t>3.11.</t>
  </si>
  <si>
    <t>Izrada bankina i bermi</t>
  </si>
  <si>
    <t>Rad obuhvaća izradu bankine na dijelu nasipanog dijela konstrukcije i berme na dijelu ukopanog dijela konstrukcije. Bankina i berma humusirane su i zatravljene prema projektu. Nasipavanje humusnog sloja smije započeti tek kada nadzorni inženjer preuzme nosivi sloj na dijelu bankine i berme, ispravno izveden u smislu zbijenosti Ms &gt;= 25 MN/m2., pravilnih nagiba, visinskih kota i funkcionalnosti odvodnje.</t>
  </si>
  <si>
    <t xml:space="preserve">Debljina humusnog sloja iznosi d=15cm ispod bankina i bermi. Kad se nanosi humusni sloj površinu bankine treba isplanirati s točnošću od ± 2 cm i uvaljati lakim statičkim valjkom u jednom prijelazu. Stavkom je obuhvaćena i nabava materijala, transport, nasipavanje, razastiranje, eventualno vlaženje ili sušenje, te planiranje materijala za izradu  i deponija.Trava i sadnja trave sastavni je dio stavke.  </t>
  </si>
  <si>
    <t>Obračun se vrši po m' izrađene bankine i berme.</t>
  </si>
  <si>
    <t>Izrada  bankine i berme, 
d=15 cm, prosječne širine 50cm ukupno :</t>
  </si>
  <si>
    <t>3.12.</t>
  </si>
  <si>
    <t>Zaštita pokosa</t>
  </si>
  <si>
    <t xml:space="preserve">Rad obuhvaća stabilizaciju i zaštitu pokosa, primjenom humusnog materijala na površinama određenim projektom. Nasipavanje humusnog sloja smije započeti tek kada nadzorni inženjer preuzme stabilizirani nosivi sloj na dijelu pokosa, ispravno izveden, u smislu pravilnih nagiba, visinskih kota i funkcionalnosti odvodnje. Debljina humusnog sloja iznosi d=15cm. Kad se nanose humusni sloj površinu pokosa treba isplanirati s točnošću od ± 2 cm i nabiti lakim nabijačima. Stavkom je obuhvaćena i nabava materijala, transport, nasipavanje, razastiranje, eventualno vlaženje ili sušenje, te planiranje materijala za izradu  i deponija. Za ovu zaštitu upotrebljava se aktivni humusni materijal bez primjesa grana, korijenja i drugih materijala koji nisu pogodni za razvoj vegetacije. Trava i sadnja trave sastavni je dio stavke. </t>
  </si>
  <si>
    <t>U cijenu je uračunat sav rad i materijal, tj. sve radnje, ispitivanja i pojmovi navedeni u općim uvjetima ovog troškovnika potrebne za kompletno obavljanje ove stavke.</t>
  </si>
  <si>
    <t>Obračun se vrši po m2 izgrađenog zaštitnog pokosa.</t>
  </si>
  <si>
    <t>Zaštita pokosa:</t>
  </si>
  <si>
    <t>A4.</t>
  </si>
  <si>
    <t>BETONSKI I ARMIRANO BETONSKI RADOVI</t>
  </si>
  <si>
    <r>
      <rPr>
        <b/>
        <sz val="10"/>
        <rFont val="Calibri"/>
        <family val="2"/>
        <charset val="238"/>
      </rPr>
      <t>Napomena:</t>
    </r>
    <r>
      <rPr>
        <sz val="10"/>
        <rFont val="Calibri"/>
        <family val="2"/>
        <charset val="238"/>
      </rPr>
      <t xml:space="preserve">
Ako u stavkama nije drugačije definirano, u cijenu stavke uračunat je sav rad i materijal uključujući nabavu, demontažu, pripremu za montažu.
Montaža, ugradnja, transport deponija i čišćenje također je uračunato u cijenu dolje navedenih stavaka.</t>
    </r>
  </si>
  <si>
    <t>4.1.</t>
  </si>
  <si>
    <t xml:space="preserve">Izvedba temelja za nosače prometnih znakova </t>
  </si>
  <si>
    <t>Rad obuhvaća iskop za temelje, izrada betonskih temelja oblika krnje piramide, sa stranicama donjeg kvadrata 30 cm i gornjeg 20 cm i dubine minimalno 80 cm, od betona klase C 20/25 s nabavom, ugradnjom i njegom betona te zatrpavanjem nakon izrade temelja materijalom iz iskopa s odvozom viška materijala na deponiju.
U cijenu je uključen sav rad, nabava materijala, oplata temelja, ugradnja ankera i podložnih ploča za pričvršćivanje stupa, kao i sav transport i deponija.
Temelji moraju biti izvedeni prije asfaltiranja.</t>
  </si>
  <si>
    <t>Obračun po kompletu izrađenih temelja.</t>
  </si>
  <si>
    <t>Kompleta temelja ukupno:</t>
  </si>
  <si>
    <t>4.2.</t>
  </si>
  <si>
    <t>Potporni zidovi</t>
  </si>
  <si>
    <t>Prilikom betoniranja zidova i temelja potrebno je voditi računa te uskladiti radove s izradom temelja javne rasvjete, koji su obračunati u drugoj stavci. Nabava i ugradnja procjednica dn 30 mm svakih 1m tj. prema projektu uračunata je u cijenu. Nakon izrade oplate i ugradnje armature, a prije betoniranja nadzor mora izvršiti pregled i odobriti betoniranje.</t>
  </si>
  <si>
    <t>Obračun se vrši po:</t>
  </si>
  <si>
    <t xml:space="preserve">PZ 1 </t>
  </si>
  <si>
    <t xml:space="preserve">Bet. Posteljica; d=5cm - obračun po m2 </t>
  </si>
  <si>
    <t xml:space="preserve">Oplata - obračun po m2 </t>
  </si>
  <si>
    <t>Temelj i zid   - obračun po m3</t>
  </si>
  <si>
    <t>b1)</t>
  </si>
  <si>
    <t>PZ 2/1</t>
  </si>
  <si>
    <t>b2)</t>
  </si>
  <si>
    <t xml:space="preserve">PZ 2/2 </t>
  </si>
  <si>
    <t>b3)</t>
  </si>
  <si>
    <t>PZ 2/3</t>
  </si>
  <si>
    <t>PZ 3</t>
  </si>
  <si>
    <t xml:space="preserve">PZ 4 </t>
  </si>
  <si>
    <t xml:space="preserve">PZ 5 </t>
  </si>
  <si>
    <t xml:space="preserve">PZ 6 </t>
  </si>
  <si>
    <t xml:space="preserve">PZ 7 </t>
  </si>
  <si>
    <t xml:space="preserve">Oplata - obračun po m2 
</t>
  </si>
  <si>
    <t>i)</t>
  </si>
  <si>
    <t>stepenište (gazište 30 cm, čelo 15, 25kom)</t>
  </si>
  <si>
    <t>stepenište   - obračun po m3</t>
  </si>
  <si>
    <t>4.3.</t>
  </si>
  <si>
    <t>Ugradnja rubnjaka</t>
  </si>
  <si>
    <t>Ovom stavkom obuhvaćena je nabava i ugradnja uspravnih i polegnutih betonskih cestovnih rubnjaka presjeka cca 15/25 i parkovnih rubnjaka presjeka cca 6/25, u betonu C30/37. Nadvišenje rubnjaka treba napraviti prema projektu. Ugrađeni rubnjak ne smije imati pukotine ili bilo kakva druga oštećenja. Ovi rubnjaci se izrađuju prema detalju iz projekta.
U cijenu se obračunava nabava, ugradnja, transport, deponija kao i sav potreban dodatni rad i materijal koji je potreban za potpuno dovršenje rada, uključujući i fuge temelje, tj. podložni beton za ugradnju rubnjaka. Uklapanje rubnjaka i njihova prilagodba (rezanje, brušenje štemanje i ručno i strojno),  uračunato je u cijenu.</t>
  </si>
  <si>
    <t>Obračun se vrši po m' ugrađenog rubnjaka.</t>
  </si>
  <si>
    <t>Izrada betnoskih cestovnih rubnjaka ukupno:</t>
  </si>
  <si>
    <t>Izrada betonskih parkovnih rubnjaka ukupno:</t>
  </si>
  <si>
    <t>4.4.</t>
  </si>
  <si>
    <t>Izrada rampi za spriječavanje arhitektonskih barijera</t>
  </si>
  <si>
    <t>Rad obuhvaća izradu rampe i postavljanje. Rampe se izvode iz betonskih taktilnih opločnika čepaste i prugaste strukture. U cijenu su uključeni svi troškovi nabave materijala, pripreme za ugradnju, ugradnje, transporta i svega ostalog potrebno za izradu kompletne i funkcionalne rampe. Rampe se postavljaju na mjestima pješačkih prijelaza te mjestima uključivanja pješaka na nogostup sa visinski deniveliranih površina, a sve prema projektu. U cijenu se obračunava nabava, ugradnja, transport, deponija kao i sav potreban dodatni rad i materijal koji je potreban za potpuno dovršenje rada, uključujući i temelje.</t>
  </si>
  <si>
    <t>Obračun se vrši po komadu izvedene rampe.</t>
  </si>
  <si>
    <t>Izrada rampi ukupno:</t>
  </si>
  <si>
    <t>4.5.</t>
  </si>
  <si>
    <t>Armatura</t>
  </si>
  <si>
    <t>Dobava, ravnanje, savijanje, sječenje, prijenos te postava i vezivanje betonskog željeza i armaturnih mreža prema armaturnom nacrtu. Jedinična cijena stavke uključuje sve potrebne radove, materijale, pomoćna sredstva i transporte za kompletnu izvedbu stavke. Rad obuhvaća nabavu, montažu , transport, ugradnju svega za izradu stavke.</t>
  </si>
  <si>
    <t xml:space="preserve">Sva svojstva čelika za armiranje određena normama niza HRN 1130 Prilog B Tehničkog propisa za betonske konstrukcije NN br. 139/09, 14/10 i 125/10.
</t>
  </si>
  <si>
    <t>U cijenu su uračunate i sve stavke navedene u općim uvjetima ovog troškovnika potrebne za kompletno obavljanje ove stavke.</t>
  </si>
  <si>
    <t>Obračun po kg ugrađene armature.</t>
  </si>
  <si>
    <t xml:space="preserve">Armatura - obračun kg </t>
  </si>
  <si>
    <t>kg</t>
  </si>
  <si>
    <t xml:space="preserve">PZ 2/1 </t>
  </si>
  <si>
    <t>Armatura - obračun kg</t>
  </si>
  <si>
    <t>PZ 2/2</t>
  </si>
  <si>
    <t xml:space="preserve">PZ 2/3 </t>
  </si>
  <si>
    <t>PZ 5</t>
  </si>
  <si>
    <t>PZ 7</t>
  </si>
  <si>
    <t>h)</t>
  </si>
  <si>
    <t>A5.</t>
  </si>
  <si>
    <t>KOLNIČKA KONSTRUKCIJA</t>
  </si>
  <si>
    <t>5.1.</t>
  </si>
  <si>
    <t>Nosivi nevezani sloj od zrnatog kamenog 
materijala</t>
  </si>
  <si>
    <t>Rad obuhvaća nabavu, transport i ugradnju zrnatog kamenog materijala u nosivi sloj  konstrukcije granulacije 0-63 mm. Za izradu ovog sloja može se koristiti drobljeni kameni materijal iz više frakcija. Prije zbijanja i u tijeku zbijanja treba regulirati vlažnost materijala tako da bude u optimalnim granicama. Zahtjevi kvalitete koji se traže za završni nosivi sloj od mehanički zbijenog zrnatog kamenog materijala: Modul stišljivosti Ms mjeren kružnom pločom promjera 30 cm minimum  100 MN/m2. Ravnost mjerena letvom duljine 4 m smije odstupati za najviše 1 cm. Prosječna debljina nasipavanja iznosi cca 15cm. Debljina tampona iznosi 15 cm ispod pješačkih i biciklističkih površina i 30 cm ispod voznih površina. Tampon se ugrađuje nakon zatrpavanja rovova instalacija i uređenja posteljice.
Stavkom je uključena i deponija.</t>
  </si>
  <si>
    <t>Obračun se vrši po m2 ugrađenog nosivog nevezanog sloja.</t>
  </si>
  <si>
    <t xml:space="preserve">cesta; nosivi nevezani sloj d = 30 cm ukupno: </t>
  </si>
  <si>
    <t xml:space="preserve">nogostup; nosivi nevezani sloj d = 15 cm ukupno: </t>
  </si>
  <si>
    <t>5.2.</t>
  </si>
  <si>
    <t>Izrada habajućeg sloja, AC8 surf 50/70 M4-E, AG4  u sloju debljine d=4 cm (nogostup)</t>
  </si>
  <si>
    <t>Rad obuhvaća nabavu, transport, ugradnju i zbijanje  materijala, uključujući opremu i sve što je potrebno za dovršenje rada. Kamena smjesa za izradu asfaltbetona za habajuće slojeve sastoji se od frakcija kamene sitneži, kamenog brašna i bitumena.</t>
  </si>
  <si>
    <t>Obračun se vrši po m2 asfaltiranog sloja.</t>
  </si>
  <si>
    <t>Nogostup; AC8 surf d = 4 cm ukupno:</t>
  </si>
  <si>
    <t>5.3.</t>
  </si>
  <si>
    <t>Izrada bitumeniziranog nosivog sloja, AC22 base 50/70 M2-E, AG6  u sloju debljine d=6 cm (prometnica)</t>
  </si>
  <si>
    <t>Obračun se vrši po m2 asfaltiranog sloja.
A=960m2.</t>
  </si>
  <si>
    <t>5.4.</t>
  </si>
  <si>
    <t>Izrada bitumenskog međusloja za sljepljivanje asfaltnig slojeva</t>
  </si>
  <si>
    <t>Rad obuhvaća nabavu, transport i ugradnju bitumenskog međusloja za međusobno sljepljivanje asfaltnih slojeva. Bit. međusloj je tanki sloj bitumena dobiven od bitumenske emulzije prskanjem. Sloj izrađen na bazi bitumenskih veziva treba poprskati bitumenskom emulzijom u količini od 0,35 kg/m2. Prije početka prskanja bitumenskom emulzijom, površina mora biti čista i suha. Lokalna  oštećenja nakon uklanjanja postojećeg asfaltnog sloja moraju biti sanirana prema pravilima struke i uputama nadzornog inženjera prije izrade završnog sloja. Stavkom je uključena i deponija.</t>
  </si>
  <si>
    <t>Obračun se vrši po m2 bitumeniziranog međusloja.</t>
  </si>
  <si>
    <t>Izrada habajućeg sloja, AC11 surf 50/70 M3-E, AG3  u sloju debljine d=5 cm  (prometnica)</t>
  </si>
  <si>
    <t>5.6.</t>
  </si>
  <si>
    <t>Opločnici - kocke dimenzija cca (20x20x6)</t>
  </si>
  <si>
    <t>Rad obuhvaća nabavu, transport, ugradnju i zbijanje,  materijala, uključujući opremu i sve što je potrebno za dovršenje rada. Na pripremljenu tamponsku podlogu i između rubnjaka što je obračunato u drugoj stavci ugrađuje se sloj ravnomjernog i rastresitog pijeska granulacije 2-4 mm, debljine 3-5 cm, koji će tvoriti podlogu na koju se postavljaju opločnici. Sav rad materijal i strojevi potrebni za zbijanje i ravbanje podloge uračunat je u cijenu. Na pripremljenu podlogu ugrađuju se opločnici te se zbijaju ručno i /ili strojno. Paralelno sa zbijanjem i vibriranjem ugrađuje se kvarcni pjesak u fuge opločnika po sijeloj debljini.</t>
  </si>
  <si>
    <t>A6.</t>
  </si>
  <si>
    <t>OPREMA CESTE</t>
  </si>
  <si>
    <t>6.1.</t>
  </si>
  <si>
    <t>Izrada nosača</t>
  </si>
  <si>
    <t>Rad obuhvaća nabavu i montažu nosača (stupova) za pričvršćivanje prometnih znakova od Fe cijevi promjera 60,3 mm sa zaštitom vrućim pocinčavanjem prosječne debljine 48 mm odnosno dvostruki sustav iste zaštite. Dimenzije i vrste prema projektu prometne opreme i signalizacije, a u skladu s pravilnikom o prometnim znakovima, opremi i signalizaciji na cestama. U cijenu je uključen sav rad, nabava materijala, ugradnja, montaža  kao i sav transport i deponija. Na završetku svakog nosača obavezna je ugradnja kape zbog zaštite od voda.</t>
  </si>
  <si>
    <t>Obračun se vrši po komadu ugrađenog nosača.</t>
  </si>
  <si>
    <t>Stupovi do 2,5 m visine iznad zemlje ukupno:</t>
  </si>
  <si>
    <t>kom.</t>
  </si>
  <si>
    <t>Stupovi do 3 m visine iznad zemlje ukupno:</t>
  </si>
  <si>
    <t>Stupovi do 1,5 m visine iznad zemlje  ukupno:</t>
  </si>
  <si>
    <t>6.2.</t>
  </si>
  <si>
    <t>Postavljanje prometnih znakova</t>
  </si>
  <si>
    <t>Rad obuhvaća nabavu, montažu, ugradnju i transport  novih prometnih znakova prema projektu. Znakovi se montiraju na stupove. Prometni znakovi smješteni uz kolnik postavljaju se na visini 0.30 do 2.20 m od površine kolnika do donjeg ruba prometnog znaka, a sve prema projektu. Znakovi se na stup pričvršćuju vijcima koji moraju biti osigurani protiv samoodvijanja. U cijenu je uključen sav rad, nabava materijala, ugradnja, montaža  kao i sav transport i deponija.</t>
  </si>
  <si>
    <t>Obračun po komadu postavljenog prometnog znaka.</t>
  </si>
  <si>
    <t>A 04 -1</t>
  </si>
  <si>
    <t>A 04 -2</t>
  </si>
  <si>
    <t>E01</t>
  </si>
  <si>
    <t>B02</t>
  </si>
  <si>
    <t>B04</t>
  </si>
  <si>
    <t>B28</t>
  </si>
  <si>
    <t>B28-1</t>
  </si>
  <si>
    <t>C02</t>
  </si>
  <si>
    <t>C05</t>
  </si>
  <si>
    <t>j)</t>
  </si>
  <si>
    <t>C28</t>
  </si>
  <si>
    <t>k)</t>
  </si>
  <si>
    <t>D07(a)- obavezan dogovor s investitorom</t>
  </si>
  <si>
    <t>l)</t>
  </si>
  <si>
    <t>K10-1</t>
  </si>
  <si>
    <t>6.3.</t>
  </si>
  <si>
    <t>Oznake na kolniku (horizontalna signalizacija)</t>
  </si>
  <si>
    <t>Rad obuhvaća nabavu materijala dokazane (atestirane) kakvoće i iscrtavanje (označavanje) crta,  oznaka i natpisa za reguliranje prometa na kolniku u svemu prema projektu, kao i Pravilniku o prometnim znakovima i signalizaciji na cestama (NN 33/2005, NN 64/05, NN 155/05, NN 14/11). Materijal koji se koristi za označavanje kolnika treba biti trajan ne smije mijenjati boju. Koeficjent trenja treba biti približno jednak kao i kod kolnika sa maksimalnim odstupanjem +5% kod suhog i +10% kod mokrog kolnika. Boja je bijela tj. sukladno važećem pravilniku s dodatkom staklenih kuglica. U cijenu je uključen sav rad, nabava materijala, ugradnja, montaža  kao i sav transport i deponija.</t>
  </si>
  <si>
    <t>uzdužne oznake</t>
  </si>
  <si>
    <t>puna uzdužna linija d = 10 cm</t>
  </si>
  <si>
    <t xml:space="preserve">isprekidana linija d = 10 cm </t>
  </si>
  <si>
    <t>poprečne oznake</t>
  </si>
  <si>
    <t>pješački prijelaz š = 3 m, l = 5 m uključujući poprečne  stop linije s obje strane</t>
  </si>
  <si>
    <t>stop puna linija (š=0,5m) (dvije pozicije)</t>
  </si>
  <si>
    <t>natpis (H 63) visina 400 cm (STOP)</t>
  </si>
  <si>
    <t>ostale oznake</t>
  </si>
  <si>
    <t xml:space="preserve">strelica (H 22) l = 3 m </t>
  </si>
  <si>
    <t xml:space="preserve">strelica (H 30) l = 3 m </t>
  </si>
  <si>
    <t xml:space="preserve">zabrana parkinga (H51) d=10cm </t>
  </si>
  <si>
    <t>L</t>
  </si>
  <si>
    <t>6.4.</t>
  </si>
  <si>
    <t>Pješačka ograda</t>
  </si>
  <si>
    <r>
      <t>Rad obuhvaća nabavu, ugradnju , transport  te izrada i ugradnja metalne ograde na poziciji prikazanom u projektu. Ograda je visine od poda 120cm i i</t>
    </r>
    <r>
      <rPr>
        <sz val="10"/>
        <rFont val="Calibri"/>
        <family val="2"/>
        <charset val="238"/>
      </rPr>
      <t>zvodi se od okruglih pocinčanih, bojanih profila, glavna fi 50 mm, okomite ispune fi 20 mm/20 cm, zaštićena antikorozivnim premazom. Ograda se montira pomoću metalnih pločica sa 4 vijka M12 za beton/ ili se ugrađuje u beton dubine cca 30 cm sa betonskom ispunom.
Komplet antikorozivna zaštita dva puta temeljnom bojom  i dva puta završnom dvokomponentnom bojom uključeno je u cijenu. U cijenu je uključen sav rad, nabava materijala, ugradnja, montaža  kao i sav transport i deponija.</t>
    </r>
  </si>
  <si>
    <t>Ograda 
Obračun po m' ugrađene pješačke ograde.</t>
  </si>
  <si>
    <t>6.5.</t>
  </si>
  <si>
    <t>Odbojna ograda</t>
  </si>
  <si>
    <t>Ograda 
Obračun po m' ugrađene odbojne  ograde.</t>
  </si>
  <si>
    <t>ukupno:</t>
  </si>
  <si>
    <t>B1.</t>
  </si>
  <si>
    <r>
      <rPr>
        <b/>
        <sz val="10"/>
        <rFont val="Calibri"/>
        <family val="2"/>
        <charset val="238"/>
      </rPr>
      <t>Napomena:</t>
    </r>
    <r>
      <rPr>
        <sz val="10"/>
        <rFont val="Calibri"/>
        <family val="2"/>
        <charset val="238"/>
      </rPr>
      <t xml:space="preserve">
Ako u stavkama nije drugačije definirano, u cijenu stavke uračunat je sav rad i materijal uključujući nabavu, demontažu, pripremu za montažu.
Montaža, ugradnja, transport. deponija i čišćenje također su uračunati u cijenu dolje navedenih stavaka.
.</t>
    </r>
  </si>
  <si>
    <t>Iskop za instalacije (KOMBINIRANI ISKOP)</t>
  </si>
  <si>
    <t>Rad obuhvaća strojno-ručni iskop rova u terenu bez obzira na kategoriju tla za polaganje instalacija - (cijevi i objekata) s planiranjem dna rova. Iskop za instalacije se izvodi prije ugradnje tampona prema idealnom presjeku rova.</t>
  </si>
  <si>
    <t>Dubina, širina i pokos strana iskopa  rova su dani u nacrtima i detalju rova. Stranice iskopa zasjecati pravilno u omjeru prema projektu. Dno kanala isplanirati s točnošću od 3 cm. Stavka uključuje i strojno zbijanje dna rova projektiranog kanala do potrebne zbijenosti od 20 MN/m², te čišćenje rova od obrušenog materijala u svim fazama radova.  U stavci su uračunata i produbljenja i proširenja rova za ugradnju za izradu objekata instalacija. , a ako izvođač smatra da je potreban blaži omjer ili dodatna proširenje isto  je potrebno ukalkulirati u cijenu. 
.</t>
  </si>
  <si>
    <t xml:space="preserve">Pri izradi iskopa treba provesti sve mjere sigurnosti pri radu i sva potrebna osiguranja postojećih objekata i komunikacija. Iskop treba obavljati upotrebom odgovarajuće mehanizacije a ručni rad ograničiti na neophodni minimum.   </t>
  </si>
  <si>
    <t xml:space="preserve">Strojni iskop obaviti uz pomoć strojeva i pneumatskog alata, a ručno u blizini postojećih podzemnih instalacija i na mjestima gdje strojevima nije moguće.  Sav iskop bez obzira na način izvedbe (ručno ili strojno) uračunato je u cijenu. Sve iskope treba urediti prema poprečnim profilima, predviđenim kotama i predviđenim nagibima iz projekta. </t>
  </si>
  <si>
    <t xml:space="preserve">Sve potrebne potpore, razupore, oplate i sl. kao i sav rad i materijal potreban za stabilizaciju pokosa i za eventualno sprječavanje odronjavanja uračunato je u cijenu, uključujući i eventualno </t>
  </si>
  <si>
    <t>blaže nagibe i potrebita proširenja, sa kasnijim zatrpavanjem i svim potrebnim radovima definiranim u stavkama(zbijanje, zamjenski, probrani materijal i sl.) Prije početka iskopa potrebno je potvrditi sa nadzornim inženjerom način iskopa.</t>
  </si>
  <si>
    <t xml:space="preserve">Obračun će se izvršiti u idealnom profilu bez priznavanja prekomjerno izvedenih količina iskopa.  </t>
  </si>
  <si>
    <t>Kolektor i okna (880,00 m3)</t>
  </si>
  <si>
    <t>Slivnici i spoj (330 m3)</t>
  </si>
  <si>
    <t>Upojni bunari i spoj (217 m3)</t>
  </si>
  <si>
    <t xml:space="preserve">Posteljica </t>
  </si>
  <si>
    <t>Rad obuhvaća nabavu, transport i ugradnju  sitnog pijeska frakcije 0-8 mm, u rov kao podloga i obloga cijevi instalacija. Pijesak se nasipa na dno rova u sloju debljine 10 cm. Na posteljicu se polažu cijevi, koje se nakon montaže zatrpavaju slojem pijeska 10 cm iznad tjemena cijevi (sa laganim nabijanjem).
Posteljicu je potrebno isplanirati točnošću +- 3cm prema nagibima i padovima iz projekta. Posteljicu treba zbiti tako da se postigne stupanj zbijenosti u odnosu na modul stišljivosti metodom kružne ploče promjera 30 cm Ms &gt;= 40 MN/m2.
Valjanje i nabijanje - svime potrebno da se dosegne tražena nosivost uračunato je u cijenu. Sva sredstva, alat , eventualni zamjenski, pomoćni materijal potreban i za eventualno isušivanje tla kako uračunato je u cijenu a sve da se dostigne tražena nosivost. 
Troškovi ispitivanja materijala i radova, sa izdavanjem atesta uračunati su u cijenu.</t>
  </si>
  <si>
    <t>Obračun po m³ ugrađenog materijala u sraslom stanju (koeficjent zbijenosti i rastresitosti uračunati su u cijenu).</t>
  </si>
  <si>
    <t>Kolektor i okna</t>
  </si>
  <si>
    <t>Slivnici i spoj</t>
  </si>
  <si>
    <t>C)</t>
  </si>
  <si>
    <t>Upojni bunari i spoj</t>
  </si>
  <si>
    <t>Zaštitni sloj iznad cijevi</t>
  </si>
  <si>
    <t>Rad obuhvaća nabavu, transport i ugradnju  sitnog pijeska frakcije 0-8 mm, u rov kao zaštita i obloga cijevi instalacija. Pijesak se nasipa na oko cijevi i od 30 cm iznad cijevi, u sloju debljine 10 cm uz lagano nabijajne
Sva sredstva, alat , eventualni zamjenski, pomoćni materijal potreban i za eventualno isušivanje tla uračunati su u cijenu.
.</t>
  </si>
  <si>
    <t>Zatrpavanje rova probranim materijalom iz iskopa</t>
  </si>
  <si>
    <t xml:space="preserve">Rad obuhvaća nabavu, transport, ugradnju i dovoz s privremene deponije i zatrpavanje dijela dijela rova instalacija (cijevi, okana, separatora i upojnog bunara)  probranim materijalom iz iskopa. Zatrpavanje izvoditi u slojevima od najviše 30 cm s polijevanjem vodom i pažljivim ručnim ili strojnim zbijanjem. Maksimalni promjer frakcije 10 mm, i to jednolično zastupljene sve frakcije. Zarpavanje se vrši do tampona.  Zbijenost mora biti min. Ms = 40 MN/m². Jedinična cijena stavke uključuje sav potreban rad, materijal, pomoćna sredstva i transporte za izvedbu.
</t>
  </si>
  <si>
    <t>Pretpostavljeno je 50% zatrpavanja probranim i 50% zamjenskim materijalom. Stvarni postotak određuje se na licu mjesta uz odobrenje nadzornog inženjera.</t>
  </si>
  <si>
    <t xml:space="preserve">Zatrpavanje rova zamjenskim materijalom </t>
  </si>
  <si>
    <t xml:space="preserve">Rad obuhvaća nabavu, transport, ugradnju i zatrpavanje dijela rova instalacija (cijevi, okana, separatora i upojnog bunara) zamjenskim materijalom-jalovinom.  Zatrpavanje izvoditi u slojevima od najviše 30 cm s polijevanjem vodom i pažljivim ručnim ili strojnim zbijanjem. Maksimalni promjer frakcije 10 mm, i to jednolično zastupljene sve frakcije. Zarpavanje se vrši do tampona.  Zbijenost mora biti min. Ms = 40 MN/m². Jedinična cijena stavke uključuje sav potreban rad, materijal, pomoćna sredstva i transporte za izvedbu.
</t>
  </si>
  <si>
    <t>Izrada upojnog polja upojne građevine</t>
  </si>
  <si>
    <t>Rad obuhvaća nabavu, transport i ugradnju materijala i elemenata upojnog bunara. Nakon izrade tijela upojnog bunara  prije izrade upojnog sloja tijelo se oblaže geosintetikom te se pristupa izradi upojnog sloja se kamenim nasipom minimalne frakcije cca dn 30cm  ispod gotove kote tla.  Gornji dio nasipa, tj dio između sloja upoja i humusa u debljini 20 cm zatrpava se probranim materijalom iz iskopa, frakcijom cca dn 32- 64mm uz prethodno polaganje geotekstila. Po izradi završnog sloja u debljini od 20 cm ugrađuje se čista zemlja.</t>
  </si>
  <si>
    <t xml:space="preserve">Upojni sloj upojnog bunara (probrani materijal) </t>
  </si>
  <si>
    <t>Upojni sloj upojng bunara (zamjenski materijal)</t>
  </si>
  <si>
    <t>Rad obuhvaća strojni i ručni utovar i odvoz, tj. cjelokupni transport iskopanog materijala, bez obzira na kategoriju materijala i udaljenost, sve prema općim uvjetima ovog troškovnika). Troškovi deponiranja tj. deponija uračunati su u cijenu.</t>
  </si>
  <si>
    <t>Konačno i trajno zbrinjavanje materijala, sirovine i sl., onoga koji se ne iskoristi tijekom izvođenja, bez obzira na udaljenost (sve prema općim uvjetima ovog troškovnika) uračunato je u cijenu. Višestruko deponiranje i transport uračunato je u cijenu.</t>
  </si>
  <si>
    <t xml:space="preserve">Obračun se vrši po m3 transportiranog i deponiranog materijala u zbijenom stanju bez obzira na kategoriju tla (koeficijent rastresitosti uračunat je u cijenu). 
</t>
  </si>
  <si>
    <t>Transport materijala iz iskopa i privremena deponija</t>
  </si>
  <si>
    <t>B2.</t>
  </si>
  <si>
    <t>Oborinska okna</t>
  </si>
  <si>
    <t xml:space="preserve">Rad obuhvaća nabavu, transport, ugradnju i betoniranje  vodonepropusnim betonom, dna, zidova i ploče okana betonom razreda izloženosti XC1 i razreda tlačne čvrstoće C 25/30, uključivo sa izradom, postavom i skidanjem oplate. Debljina dna i stijenki zidova je 20 cm, a debljina ploče je 15 cm. U stavku je uključena izrada kinete u hidraulički ispravnom obliku "s", zaglađenjem do crnog sjaja. Izrada vodonepropusnog spoja cijevi kolektora i slivnika DN400/300/200mm sa pripadajućim brtvama i ulošcima uračunati su u cijenu stavke. 
Armatura i ljevanoželjezni poklopac sa okvirom prikazani su drugom stavkom.
Okna su unutarnjih dimenzija 1x1, 1,2x1,2 i 1,4x1,4 m različitih visina - prema uzdužnom profilu.
</t>
  </si>
  <si>
    <t>Obračun se vrši po kompletu:</t>
  </si>
  <si>
    <t>Zidovi i ploče okana unutarnjih  dimenzija (1.0x1.0);  H sr. 1,52;, Vbet. Sr.1,20</t>
  </si>
  <si>
    <t>Zidovi i ploče okana unutarnjih  dimenzija (1.2x1.2); H sr. 1,72;, Vbet. sr.1,60</t>
  </si>
  <si>
    <t>Zidovi i ploče okana unutarnjih  dimenzija (1.4x1.4); H sr. 2,20;, Vbet. sr.2,20</t>
  </si>
  <si>
    <t>Slivnici</t>
  </si>
  <si>
    <t>Rad obuhvaća nabavu, transport , ugradnju i betoniranje  vodonepropusnim betonom, dna i zidova slivnika betonom razreda izloženosti XC1 i razreda tlačne čvrstoće C 25/30, uključivo sa izradom, postavom i skidanjem oplate. Unutrašnjost slivnika sastoje od cijevi DN 400 mm  L=1,50 m, vanjski oblik slivnika je pravokutan i zidovi su debljine 20 cm. Montaža slivnika i ugradnja PVC cijevi obrađena je drugom stavkom. Izrada vodonepropusnog spoja odvodne cijevi slivnika DN 200mm sa pripadajućim brtvama i ulošcima uračunati su u cijenu stavke. 
Ljevanoželjezne slivne rešetke sa okvirom prikazani su drugom stavkom.</t>
  </si>
  <si>
    <t>Obračun se vrši po kompletu.</t>
  </si>
  <si>
    <t>OK 1 slivnici sv. Dim 0,4x0,4m, Hsr=1.9m 
(zidovi. bet = 0,90 m3, donja ploča V=0,2 m3)</t>
  </si>
  <si>
    <t>OK2 slivnici sv. Dim 0,4x0,4m, Hsr=1.9m 
( zidovi. bet = 0,90 m3, donja ploča V=0,2 m3)</t>
  </si>
  <si>
    <t>2.3.</t>
  </si>
  <si>
    <t>Upojni bunar</t>
  </si>
  <si>
    <t>Rad obuhvaća nabavu, transport , ugradnju i izrada upojnih tijela upojnih bunara od betonskih i/ili armiranobetonskih perforiranih cijevi, unutarnjeg  promjera 150 cm. Efektivna dubina 2,00 m - kota ulaza najniže cijevi do kote dna bunara. 
Jedinična cijena uključuje nabavu, transport i ugradnju cijevi, probijanje otvora i betoniranje i oplatu gornje ploče upojnog bunara. Izrada drenažnih rupa dn 32mm na osnim razmacima od 30cm u svim smjerovima uračunato je u cijenu. 
Debljina stijenke cijevi ovisi o proizvođaču.</t>
  </si>
  <si>
    <t>Rad obuhvaća nabavu, transport, ugradnju i betoniranje betonom ploče upojnih bunara betonom razreda izloženosti XC1 i razreda tlačne čvrstoće C 25/30, uključivo sa izradom, postavom i skidanjem oplate. Ploča je dimenzija 160x160cm sa otvorom 60x60cm i polaže se na upojno tijelo te se ankerima fiksira okolo debljini stijenki kako bi se spriječio horizontalni pomak. Ankeri su dn 10/40 l=0,5m. Debljina ploče je 15 cm. 
Armatura i ljevanoželjezni poklopac sa okvirom prikazani su drugom stavkom.
.</t>
  </si>
  <si>
    <t>Obračun tijela se vrši po komadu.</t>
  </si>
  <si>
    <t>UP1, bet. cijev unutarnjeg promjera dn150cm</t>
  </si>
  <si>
    <t>UP2, bet. cijev unutarnjeg promjera dn150cm</t>
  </si>
  <si>
    <t>UP1 ab ploča 160x160</t>
  </si>
  <si>
    <t>UP2 ab ploča 160x160</t>
  </si>
  <si>
    <t>2.4.</t>
  </si>
  <si>
    <t>Armatura zidova i dna oborinskih okna 100x100 
(75kg x 2 kom)</t>
  </si>
  <si>
    <t>Armatura zidova i dna oborinskih okna 120x120 
(85kg x 6 kom)</t>
  </si>
  <si>
    <t>Armatura zidova i dna oborinskih okna 140x140 
(105kg x 4 kom)</t>
  </si>
  <si>
    <t>Armatura ploče oborinskih okna 100x100 
(18kg x 2 kom)</t>
  </si>
  <si>
    <t>Armatura ploče oborinskih okna 120x120 
(23kg x 6 kom)</t>
  </si>
  <si>
    <t>Armatura ploče oborinskih okna 140x140 
(28kg x 4 kom)</t>
  </si>
  <si>
    <t>Armatura ploče upojnih bunara 160x160 
(33kg x 4 kom)</t>
  </si>
  <si>
    <t>B3.</t>
  </si>
  <si>
    <t>MONTERSKI RADOVI</t>
  </si>
  <si>
    <t xml:space="preserve">Cjelokupan sustav od uloška slivnika do upojnog bunara mora biti izveden od jednog proizvođača i do iste vrste materijala.
</t>
  </si>
  <si>
    <t xml:space="preserve">Montaža oborinske kanalizacije </t>
  </si>
  <si>
    <t xml:space="preserve">Nabava, transport i montaža cijevi min. unutarnjeg promjera DN 400, 300 od PVC ili rebrastog PEHD-a  za vanjsku kanalizaciju, sn min 8. Prethodno cijevi  poravnati u horizontalnom i vertikalnom smjeru u rovu. Prije montaže potrebno je cijevi očistiti od eventualnih nečistoća i premazati, a tek onda montirati brtvu. </t>
  </si>
  <si>
    <t>Cijevi se proizvode s naglavkom i spajaju na kolčak i isporučuju u različitim dužinama ovisno o proizvođaču.</t>
  </si>
  <si>
    <t>Jediničnom cijenom obuhvaćen je i sav potrebni spojni i brtveni materijal, što uključuje nabavu i dopremu brtve, kao i mast za podmazivanje, te potreban alat za montažu.  Projektom je predviđeno spajanje cijevi na betonska okna, te eventualna koljena potrebna za izradu cjevovoda  uračunata su u cijenu.</t>
  </si>
  <si>
    <t xml:space="preserve">Rezanje, obrada, nabava , transport  i montaža materijala, cijevi i brtvenih materijala i elemenata potrebnih za izradu vodonepropusnog spoja u kompletu uračunati su u cijenu.
</t>
  </si>
  <si>
    <t>U cijenu je uračunat ostali sitni materijal prema potrebi i  sav brtveni materijal koji osigurava kompletnu vodonepropusnost sustava uključujući i brtvene elemente koji osiguravaju vodonepropusnost sustava na spoju betonskog okna. Rad obuhvaća nabavu, montažu, transport , ugradnju svega za izradu stavke.</t>
  </si>
  <si>
    <t>Obračun se vrši po m' ugrađene cijevi.</t>
  </si>
  <si>
    <t>Nudi se:</t>
  </si>
  <si>
    <t xml:space="preserve">OK 1 DN 400 mm </t>
  </si>
  <si>
    <t xml:space="preserve">OK 1 DN 300 mm </t>
  </si>
  <si>
    <t xml:space="preserve">OK 2 DN 400 mm </t>
  </si>
  <si>
    <t xml:space="preserve">OK 2 DN 300 mm </t>
  </si>
  <si>
    <t>Montaža slivnika</t>
  </si>
  <si>
    <t xml:space="preserve">Nabava, transport i montaža cijevi unutarnjeg promjera DN 400 od PVC ili rebrastog PEHD-a  za vanjsku kanalizaciju, sn min 8.. Prije betoniranja okna cijevi  poravnati u vertikalnom smjeru. Cjevi su dubine cca 150 cm, i prije montaže potrebno je na licu mjesta izmjeriti i izvesti vodonepropusan spoj slivnika i sasnitarnog kolektora. (što je obračunato drugom stavkom). Cijevi  je potrebno očistiti od eventualnih nečistoća i premazati, a tek onda montirati brtvu. </t>
  </si>
  <si>
    <t xml:space="preserve">Rezanje, obrada, nabava, transport  i montaža materijala, cijevi i brtvenih materijala i elemenata potrebnih za izradu vodonepropusnog spoja u kompletu uračunati su u cijenu. Rad obuhvaća nabavu, montažu, transport, ugradnju svega za izradu stavke.
</t>
  </si>
  <si>
    <t xml:space="preserve">U cijenu je uračunat ostali sitni materijal prema potrebi i  sav brtveni materijal koji osigurava kompletnu vodonepropusnost sustava uključujući i brtvene elemente koji osiguravaju vodonepropusnost sustava na spoju betonskog okna.
</t>
  </si>
  <si>
    <t>OK 1 DN 400 mm  (11kom x1,5)</t>
  </si>
  <si>
    <t>OK 2 DN 400 mm  (  7kom x1,5)</t>
  </si>
  <si>
    <t>Izrada spojeva slivnika na oborinsku kanalizaciju</t>
  </si>
  <si>
    <t xml:space="preserve">Nabava, transport i montaža cijevi unutarnjeg promjera DN 200 od PVC ili rebrastog PEHD-a  za vanjsku kanalizaciju, sn min 8.. za spajanje  slivnika i oborinski kolektor (u okna i cijev na cijev). Prije zatrpavanja rova cijevi  poravnati u horizontalnom i vertikalnom smjeru. Cjevi su različitih dužina - ovisno o poziciji slivnika. Potrebno je na licu mjesta izmjeriti i izvesti vodonepropusan spoj slivnika i sasnitarnog kolektora. Cijevi  je potrebno očistiti od eventualnih nečistoća i premazati, a tek onda montirati brtvu. </t>
  </si>
  <si>
    <t xml:space="preserve">U cijenu su uračunati svi fazonski komadi i elementi potrebni za izvedbu vodonepropusnih spojava s obje strane. 
Cijevi se za slivnik spajaju elementima ovisno o proizvođaču tipa "Uho -jahač" za ljepljenje ili t račva, koji omogučuje vodonepropusnost izvedenog sustava sa pripadajućim brtvama.
Cijevi se na oborinski kolektor spajaju ili na betonska okna ili cijev na cijev. 
- u slučaju spajanja na betonsko okno potrebno je u isto ugraditi pripadajuće elemente sa brtvama ovisno o proizvođaču koji osiguravaju vodonepropusnost sustava (što je obračunato u betonskom oknu), dok 
- u slučaju spoja cijev na cijev popotrebno je ugraditi Račvu 45 sa kojenom 45° i pripadajućim brvama koje osiguravaju vodonepropusnost sustava.
</t>
  </si>
  <si>
    <t>Rezanje, bušenje,obrada, nabava , transport  i montaža materijala, cijevi i brtvenih materijala i elemenata potrebnih za izradu vodonepropusnog spoja u kompletu uračunati su u cijenu.</t>
  </si>
  <si>
    <t xml:space="preserve">U cijenu je uračunat ostali sitni materijal prema potrebi i  sav brtveni materijal koji osigurava kompletnu vodonepropusnost sustava uključujući i brtvene elemente koji osiguravaju vodonepropusnost sustava na spoju betonskog okna. Rad obuhvaća nabavu, montažu , transport , ugradnju svega za izradu stavke.
</t>
  </si>
  <si>
    <t xml:space="preserve">OK 1 DN 200 mm  </t>
  </si>
  <si>
    <t xml:space="preserve">OK 2 DN 200 mm </t>
  </si>
  <si>
    <t>B4.</t>
  </si>
  <si>
    <t>BRAVARSKI RADOVI</t>
  </si>
  <si>
    <t>Poklopci i slivne rešetke</t>
  </si>
  <si>
    <t xml:space="preserve">Rad obuhvaća nabavu, montažu, transport, ugradnju svega; betonskih okvira poklopca visine cca 10 cm ( tj. u skladu sa završnim slojem asfalta), od betona C25/30 s ugradnjom potrebne armature i ankera od nehrđajućeg čelika Ø 12 sa navojem (4 kom po oknu), sve za kompletnu montažu poklopca i sve prema uputstvima proizvođača poklopca.
Betonski okviri unutarnjih su dimenzija u skladu sa svjetlim otvorom/*okvirom poklopca.
U cijenu su uračunate i ljevanoželjezne slivne rešetke i poklopci različitih nosivosti, izrade i dimenzija sa pripadajućim okvirom. Na sredini poklopca treba biti ručka/e za podizanje od okruglog čelika. 
</t>
  </si>
  <si>
    <t xml:space="preserve">Obračun se vrši po komadu ugrađenog poklopca i rešetke sa okvirom, a sve u skladu sa uputstvima proizvođača.
</t>
  </si>
  <si>
    <t>Ljevanoželjezni poklopaci upojnih bunara svjetlog otvora 60x60cm; nosivosti150kN;</t>
  </si>
  <si>
    <t>Ljevanoželjezni poklopaci oborinskih oknana svjetlog otvora 60x60cm; nosivosti 400kN;</t>
  </si>
  <si>
    <t xml:space="preserve">Ljevanoželjezne slivne rešetke svjet. otvora 40x40cm; nosivosti 400kN; komada </t>
  </si>
  <si>
    <t>Penjalice</t>
  </si>
  <si>
    <t xml:space="preserve">Rad obuhvaća nabavu, montažu , transport i ugradnju, tipskih ljevanoželjeznih penjalica, tip SZ-41, materijal: SL20, tež. 2.50 kg. Uključen je dodatni zaštitni premaz nakon ugradbe, u skladu s tvorničkim premazom.
Cijenom stavke su obuhvaćeni svi potrebni radovi, materijali, pomagala i transporti za kompletnu izvedbu rada.
</t>
  </si>
  <si>
    <t>Obračun se vrši po komadu ugrađene penjalice.</t>
  </si>
  <si>
    <t>Penjalice ukupno:</t>
  </si>
  <si>
    <t>C.  DISTRIBUTIVNO TELEKOMUNIKACIJSKA KANALIZACIJA</t>
  </si>
  <si>
    <t>C1.</t>
  </si>
  <si>
    <t>Rad obuhvaća strojno-ručni iskop rova u terenu bez obzira na kategoriju tla za polaganje instalacija - (cijevi i objekata) s planiranjem dna rova. Iskop za instalacije se izvodi prije ugradnje tampona prema idealnom presjeku rova, ovisno o pozicijama.
Prije početka iskopa potrebno je potvrditi sa nadzornim inženjerom način iskopa.</t>
  </si>
  <si>
    <t xml:space="preserve">Dubina, širina i pokos strana iskopa  rova su dani u nacrtima i detalju rova. Stranice iskopa zasjecati pravilno u omjeru prema projektu. Dno kanala isplanirati s točnošću od 3 cm. Stavka uključuje i strojno zbijanje dna rova projektiranog kanala do potrebne zbijenosti od 20 MN/m², te čišćenje rova od obrušenog materijala u svim fazama radova.  U stavci su uračunata i produbljenja i proširenja rova za ugradnju za izradu objekata instalacija. , a ako izvođač smatra da je potreban blaži omjer ili dodatna proširenje isto  je potrebno ukalkulirati u cijenu. </t>
  </si>
  <si>
    <t>Sve potrebne potpore, razupore, oplate i sl. kao i sav rad i materijal potreban za stabilizaciju pokosa i za eventualno sprječavanje odronjavanja uračunato je u cijenu, uključujući i eventualno blaže nagibe i potrebita proširenja, sa kasnijim zatrpavanjem i svim potrebnim radovima definiranim u stavkama(zbijanje, zamjenski, probrani materijal i sl.)</t>
  </si>
  <si>
    <t>DTK kolektori i zdenci</t>
  </si>
  <si>
    <t>kn</t>
  </si>
  <si>
    <t>Kučni priključci</t>
  </si>
  <si>
    <t xml:space="preserve">Rad obuhvaća nabavu, transport, ugradnju i dovoz s privremene deponije i zatrpavanje dijela dijela rova instalacija (cijevi te elemenata i objekata)  probranim materijalom iz iskopa. Zatrpavanje izvoditi u slojevima od najviše 30 cm s polijevanjem vodom i pažljivim ručnim ili strojnim zbijanjem. Maksimalni promjer frakcije 10 mm, i to jednolično zastupljene sve frakcije. Zarpavanje se vrši do tampona.  Zbijenost mora biti min. Ms = 40 MN/m². Jedinična cijena stavke uključuje sav potreban rad, materijal, pomoćna sredstva i transporte za izvedbu.
</t>
  </si>
  <si>
    <t xml:space="preserve">Rad obuhvaća nabavu, transport, ugradnju i zatrpavanje dijela rova instalacija (cijevi te elemenata i objekata) zamjenskim materijalom-jalovinom.  Zatrpavanje izvoditi u slojevima od najviše 30 cm s polijevanjem vodom i pažljivim ručnim ili strojnim zbijanjem. Maksimalni promjer frakcije 10 mm, i to jednolično zastupljene sve frakcije. Zarpavanje se vrši do tampona.  Zbijenost mora biti min. Ms = 40 MN/m². Jedinična cijena stavke uključuje sav potreban rad, materijal, pomoćna sredstva i transporte za izvedbu.
</t>
  </si>
  <si>
    <t>Transport materijala iz iskopa i privremena deponija (194+38)</t>
  </si>
  <si>
    <t>Transport viška materijala i konačna deponija (142+27)</t>
  </si>
  <si>
    <t>C2.</t>
  </si>
  <si>
    <t>DTK zdenci</t>
  </si>
  <si>
    <t>Rad obuhvaća nabavu, transport , deponiju i ugradnju tipskog montažnog dtk zdenca. Zdenac je tipa D1 dimenzija 78/108/101 cm komplet s okvirom i poklopcem 150 kN u pješačkoj i 400kn u prometnoj površini. U jediničnu cijenu uračunat je sav materijal i rad. Zdanci se postavljaju na položenoj dtk kanalizaciji na ravnoj dionici na udaljenostima 30-50 m i na lomovima većim od 60 stupnjeva, tj na pozicijama iz projekta. Prosječna dubina ugradnje je 1,0m od završnog sloja. Dubinu zdenca potrebno je prilagoditi stvarnom stanju na terenu.
.</t>
  </si>
  <si>
    <t>Kompletan rad materijal i sredstva, tj. sve potrebno da se zdenac ugradi prema uputstvima proiuvođača uračunato je u cijenu.</t>
  </si>
  <si>
    <t>Obračun se vrši po kompletu ugrađenog zdenca s poklopcem:</t>
  </si>
  <si>
    <t>Tipski montažni zdenci komplet sa poklopcem nosivosti 400kn za prometnu površinu</t>
  </si>
  <si>
    <t>Tipski montažni zdenci komplet sa poklopcem nosivosti 150kn za pješačku površinu</t>
  </si>
  <si>
    <t>DTK cijevi</t>
  </si>
  <si>
    <t>Rad obuhvaća nabavu, montažu i transport korugirane dvoslojne  DI/DN 50/63 mm (+/- 5%), uključujući i pripadajuće spojnice.  Cijevi se polažu u rov na za njih pripremljenu posteljicu. U jediničnu cijenu uračunati su i uvlačenje cijevi u kabelske zdence i spajanje cijevi sa spojnicama tj prema uputstvima proizvođača. Cijevi moraju virit 0,5 m u zdencima. Čepovi i brtve sastavni su dio cijene.</t>
  </si>
  <si>
    <t xml:space="preserve">Jediničnom cijenom obuhvaćen je i sav potrebni spojni i brtveni materijal, što uključuje nabavu i dopremu brtve, kao i mast za podmazivanje, te potreban alat za montažu. </t>
  </si>
  <si>
    <t>Rezanje, obrada, nabava , transport  i montaža materijala, cijevi i brtvenih materijala i elemenata potrebnih za izradu spoja u kompletu uračunati su u cijenu.</t>
  </si>
  <si>
    <t>Obračun se vrši po m' položene ugrađene cijevi.</t>
  </si>
  <si>
    <t>2x PEHD korugirana cijev (50/60);
L=(2x341)*1,05</t>
  </si>
  <si>
    <t>1x PEHD korugirana cijev (dn 40,);
L=(120)*1,05</t>
  </si>
  <si>
    <t>2x PEHD korugirana cijev (dn32);
L=(120)*1,05</t>
  </si>
  <si>
    <t>C3.</t>
  </si>
  <si>
    <t xml:space="preserve">PREKOPI </t>
  </si>
  <si>
    <t>Zarezivanje postojeće podloge</t>
  </si>
  <si>
    <t>Ovaj rad se vrši kod prekopa cete za potrebe spoja kao i kod dijela instalacija u zoni gdje se ne izvodi cesta ali se polažu instalacije.</t>
  </si>
  <si>
    <t xml:space="preserve">Zarezivanje postojeće podloge (asfalt) za polaganje instalacija bez obzira na debljinu sloja pomoću kružne pile. Zarezivajne se izvodi u dvije faze tj. dva puta. </t>
  </si>
  <si>
    <t>Prvo zarezivanje je u širini iskopa rova, a drugo nakon zatrpavanja rova, a prije izvedbe tampona i asfalta, 20 cm šire od ruba iskopa rova s obje strane, odnosno nula kod asfaltiranja jednog voznog traka, tj gdje se rezanje vrši uz rub asfalta.</t>
  </si>
  <si>
    <t>Jedinična cijena stavke ukljućuje sav potreban rad i pomoćna sredstva za izvedbu opisanog rada.</t>
  </si>
  <si>
    <t>Obracun po m' zasjecenog asfalta i betona.</t>
  </si>
  <si>
    <t>pješački dio (4x16)=64</t>
  </si>
  <si>
    <t>prekop1 (4x5)=20</t>
  </si>
  <si>
    <t>prekop2 (4x5)=20</t>
  </si>
  <si>
    <t>Razbijanje i odvoz postojećeg zastora</t>
  </si>
  <si>
    <t xml:space="preserve">Strojno ili ručno razbijanje i transport postojećeg  zastora, bez obzira na ukupnu debljinu slojeva, do šljunčane ili tucaničke podloge, s transportom i  deponijom. Predviđeno razbijanje i odvoz izvesti u dva puta: prvi put nakon prvog zasjecanja i drugi put nakon drugog zasjecanja. 
</t>
  </si>
  <si>
    <t>Obračun po m2 razbijenog zastora</t>
  </si>
  <si>
    <t>pješački dio (16x2)=32</t>
  </si>
  <si>
    <t>D.  JAVNA RASVJETA</t>
  </si>
  <si>
    <t>D1.</t>
  </si>
  <si>
    <r>
      <rPr>
        <b/>
        <sz val="10"/>
        <rFont val="Calibri"/>
        <family val="2"/>
        <charset val="238"/>
      </rPr>
      <t>Napomena:</t>
    </r>
    <r>
      <rPr>
        <sz val="10"/>
        <rFont val="Calibri"/>
        <family val="2"/>
        <charset val="238"/>
      </rPr>
      <t xml:space="preserve">
Ako u stavkama nije drugačije definirano, u cijenu stavke uračunat je sav rad i materijal uključujući nabavu, demontažu, pripremu za montažu.
Montaža, ugradnja, transport. deponija i čišćenje također su uračunati u cijenu dolje navedenih stavaka.
</t>
    </r>
  </si>
  <si>
    <t>Rad obuhvaća strojno-ručni iskop rova u terenu bez obzira na kategoriju tla za polaganje instalacija - (cijevi i objekata) s planiranjem dna rova . Iskop za instalacije se izvodi prije ugradnje tampona prema idealnom presjeku rova, ovisno o pozicijama.
Prije početka iskopa potrebno je potvrditi sa nadzornim inženjerom način iskopa.</t>
  </si>
  <si>
    <t>U sklopu iskopa rova u obzir je potrebno uzeti i sva potrebna proširenja i produbljenja za temelje javne rasvjete, zdence, okna i sl.</t>
  </si>
  <si>
    <t>Javna rasvjeta</t>
  </si>
  <si>
    <t>Rad obuhvaća nabavu, transport i ugradnju  sitnog pijeska frakcije 0-8 mm, u rov kao zaštita i obloga cijevi instalacija. Pijesak se nasipa na oko cijevi i od 30 cm iznad cijevi, u sloju debljine 10 cm uz lagano nabijajne
Sva sredstva, alat , eventualni zamjenski, pomoćni materijal potreban i za eventualno isušivanje tla uračunati su u cijenu.</t>
  </si>
  <si>
    <t xml:space="preserve">Transport materijala iz iskopa i privremena deponija </t>
  </si>
  <si>
    <t>D2.</t>
  </si>
  <si>
    <t>Obračun se vrši po kompletu ugrađenog temelja:</t>
  </si>
  <si>
    <t>ugrađeni temelji komplet:</t>
  </si>
  <si>
    <t>Rad obuhvaća nabavu, montažu i transport korugirane dvoslojne  DI/DN 50/63 mm (+/- 5%), uključujući i pripadajuće spojnice.  Cijevi se polažu u rov na za njih pripremljenu posteljicu. U jediničnu cijenu uračunati su i uvlačenje cijevi u kroz temelje u stup javne rasvjete i spajanje cijevi sa spojnicama tj prema uputstvima proizvođača. Cijevi moraju virit 1 m stupovima JR (tj do otvora u stupu ). Čepovi i brtve sastavni su dio cijene.</t>
  </si>
  <si>
    <t>1x PEHD korugirana cijev (50/60);
L=(1x276,5)*1,05</t>
  </si>
  <si>
    <t>Uzemljivač</t>
  </si>
  <si>
    <t xml:space="preserve">Rad obuhvaća nabavu, transport i deponiju FeZN trake (30x4mm) i Cu užeta presjeka 50 mm. </t>
  </si>
  <si>
    <t xml:space="preserve">Jediničnom cijenom obuhvaćen je i sav potrebni spojni i brtveni materijal, što uključuje nabavu i dopremu kliznih spojnica, kao i mast za podmazivanje, te potreban alat za montažu. </t>
  </si>
  <si>
    <t>Kompletan rad materijal i sredstva, tj. sve potrebno da se uzemljivač ugradi prema uputstvima proiuvođača uračunato je u cijenu.</t>
  </si>
  <si>
    <t>Obračun po m' FeZN trake sa spojnicama</t>
  </si>
  <si>
    <t>Sigurnosna traka</t>
  </si>
  <si>
    <t>Rad obuhvaća polaganje i transport sigurnosne trake iznad kabela koji su smješteni u cijevi dtk kanalizacije. Trake se ugrađuju duž cijelog rova iznad svih cijevi u dva reda. Prva traka se postavlja odmah iznad zaštitnog sloja cijevi prije zatrpavanja probranim materijalom. Druga zaštitna traka postavlja se u isti rov, iznad cijevi na dubini od 30 cm, ispod konačno zaravnatog tla. Plastične PVC trake upozorenja crvene su boje s oznakom "OPREZ VISOKI NAPON".</t>
  </si>
  <si>
    <t>Obračun po m' ugrađene zaštitne trake
2x330</t>
  </si>
  <si>
    <t>D3.</t>
  </si>
  <si>
    <t xml:space="preserve">RASVJETNA TIJELA </t>
  </si>
  <si>
    <t>Svjetiljke</t>
  </si>
  <si>
    <t>Rad obuhvaća nabavu, transport, deponiju i montažu na prethodno montirani stup i spajanje svjetiljka za cestovnu rasvjetu s LED izvorom, minimalnih tehničkih karakteristika:</t>
  </si>
  <si>
    <t xml:space="preserve">- kućište i nosač izrađeni od aluminija
- kućište i nosač moraju biti tvornički bojani u sivu/svjetlosivu boju (sličnu boji pocinčanog željeza)
- zaštita od prodora stranih tijela ≥ IP66
- mehanička zaštita od udara ≥ IK08
- klasa el. zaštite: Kl.I
- optika zaštićena ravnim staklom, potpuno zasjenjena izvedba izvora svjetlosti (ULOR = 0%) 
- rasponi regulacije kuta svjetiljke prilikom postavljanja na stup 0° do +15° i prilikom postavljanja na konzolu  -15° do +5° 
- otvaranje svjetiljke bez upotrebe alata (pristup driveru, prenaponskoj zaštiti i spojnim stezaljkama)
- trajnost L80B10C10 ≥ 100.000h (pri Ta 25°C)
- raspon radne temperature ambijenta: -15ºC do +50ºC
- zasebni uređaj za prenaponsku zaštitu Umax/Imax=30kV/15kA
- driver koji ima mogućnost regulacije snage putem DALI protokola, te dolazi tvornički programiran za automatsku autonomnu regulaciju snage u 5 karakterističnih točaka/3 razine programiran prema uputama u projektu (bez potrebe za pilot žilom za upravljanje)
- svjetiljka sadrži Zhaga priključnicu na gornjem dijelu za buduću nadogradnju sustava bezžične regualcije </t>
  </si>
  <si>
    <t>Svjetlotehničke karakteristike:
- cestovna optika 
- efektivni svjetlosni tok svjetiljke (s uračunatim gubicima) ≥ 3500 lm
- ukupna snaga (LED modul + predspoj) ≤ 30 W
- boja svjetlosti ≤ 3000K
- CRI (Ra) ≥ 70
Certifikati:
-  ENEC i ENEC Plus 
- certifikat ISO 9001:2015 proizvođača svjetiljaka
- certifikat ISO 14001:2015 proizvođača svjetiljaka</t>
  </si>
  <si>
    <t>Optika mora zadovoljiti karakteristike iz glavnog projekta.</t>
  </si>
  <si>
    <t>Sav rad, materijal i sredstva potrebna za obavljanje ove stavke uračunati u jediničnu cijenu.</t>
  </si>
  <si>
    <t>Obračun se vrši po komadu nabavljene svjetiljke</t>
  </si>
  <si>
    <t xml:space="preserve"> 3.2</t>
  </si>
  <si>
    <t>STUPOVI</t>
  </si>
  <si>
    <t>Rad obuhvaća nabavu, transport, deponiju i montažu stupova javne rasvjete:</t>
  </si>
  <si>
    <t>- visine 6m, nadgradni način montaže, konusni oblik, s temeljnom pločom i anker vijcima, promjer vrha 60mm, s razdjelnicom za prihvat napojnih kabela, previđen za zonu vjetra III, materijal izrade željezo štićeno postupkom vrućeg cinčanja.</t>
  </si>
  <si>
    <t>Obračun se vrši po komadu nabavljenog stupa</t>
  </si>
  <si>
    <t>KABELI</t>
  </si>
  <si>
    <t>Rad obuhvaća nabavu, transport, deponiju , polaganje i provlačenje kabela u prethodno položenu instalacijsku cijev i/ili prethodno montirani stup rasvjete.</t>
  </si>
  <si>
    <t>Stavkom su obuhvačeni svi spojevi (na postojeću i buduću instalaciju), izradi spojeva, radovi , materijal, adapteri i sličan nepredviđen materijal i rad neophodan za dovođenje javne rasvjete u funkciju.</t>
  </si>
  <si>
    <t>Obračun se vrši po m'</t>
  </si>
  <si>
    <r>
      <t>Kabel NAYY 4x25mm</t>
    </r>
    <r>
      <rPr>
        <vertAlign val="superscript"/>
        <sz val="10"/>
        <rFont val="Calibri"/>
        <family val="2"/>
        <charset val="238"/>
      </rPr>
      <t>2</t>
    </r>
  </si>
  <si>
    <r>
      <t>Kabel NYY 3x2,5mm</t>
    </r>
    <r>
      <rPr>
        <vertAlign val="superscript"/>
        <sz val="10"/>
        <rFont val="Calibri"/>
        <family val="2"/>
        <charset val="238"/>
      </rPr>
      <t>2</t>
    </r>
    <r>
      <rPr>
        <sz val="10"/>
        <rFont val="Calibri"/>
        <family val="2"/>
        <charset val="238"/>
      </rPr>
      <t xml:space="preserve"> (cca. 7m/stupu)</t>
    </r>
  </si>
  <si>
    <t>E.  VODOVOD</t>
  </si>
  <si>
    <t>E1.</t>
  </si>
  <si>
    <r>
      <t xml:space="preserve">Iskop za instalacije </t>
    </r>
    <r>
      <rPr>
        <b/>
        <sz val="10"/>
        <color indexed="8"/>
        <rFont val="Calibri"/>
        <family val="2"/>
      </rPr>
      <t>(KOMBINIRANI ISKOP)</t>
    </r>
  </si>
  <si>
    <t>Obračun po m³ ugrađenog materijala u sraslom/zbijenom stanju (koeficjent zbijenosti i rastresitosti uračunati su u cijenu).</t>
  </si>
  <si>
    <t>vodovod</t>
  </si>
  <si>
    <t>proširenje okna</t>
  </si>
  <si>
    <t>Ugradnja tucanika u okna</t>
  </si>
  <si>
    <t xml:space="preserve">Rad obuhvaća nabavu, transport, ugradnju tucanika frakcije 0-32 mm, u sloju debljine 10 cm, u dno zasunskog okna. Jedinična cijena stavke uključuje sav potreban rad, materijal, pomocna sredstva i transporte za izvedbu stavke. </t>
  </si>
  <si>
    <t xml:space="preserve">Obračun se vrši po m3 transportiranog i deponiranog materijala u sraslom/zbijenom stanju bez obzira na kategoriju tla (koeficijent rastresitosti uračunat je u cijenu). 
</t>
  </si>
  <si>
    <t>E2.</t>
  </si>
  <si>
    <t>Zasunska okna</t>
  </si>
  <si>
    <t>ZO1:
Zidovi i ploče okana unutarnjih  dimenzija  (1,4x1,8x1,9) ; Vbet.= cca 3,27</t>
  </si>
  <si>
    <t>ZO2:
Zidovi i ploče okana unutarnjih  dimenzija  (1,2x1,4x1,9) ; Vbet.= cca 2,65</t>
  </si>
  <si>
    <t>OO1:
Zidovi i ploče okana unutarnjih  dimenzija  (1,2x1,2x1,9) ; Vbet.= cca 2,46</t>
  </si>
  <si>
    <t>Betonske utvrdice</t>
  </si>
  <si>
    <t xml:space="preserve">Dobava, doprema i izrada betonskih utvrdica ispod fazona i armatura u zasunskim oknima, betonom razreda izlozenosti XC1 i razreda tlačne čvrstoće C25/30, u glatkoj oplati tlocrtne velicine 20x20 cm i
prosječne visine 100 cm. 
Jedinična cijena stavke ukljucuje sav potreban rad i materijal za kompletnu izvedbu.
</t>
  </si>
  <si>
    <t>Obračun se vrši po komadu:</t>
  </si>
  <si>
    <t>utvrda (0,2x0,2x1)=0,04m3/kom</t>
  </si>
  <si>
    <t>Sidreni blokovi</t>
  </si>
  <si>
    <t>Dobava, doprema i betoniranje sidrenih blokova betonom razreda izloženosti XC1 i razreda tlačne čvrstoće C25 /30 za osiguranje vodovoda na svim horizontalnim i vertikalnim lomovima većim od 5°.
Veličina pojedinog bloka određena je statičkim proračunom. lzvedeno potpuno sa pripremanjem, prijenosom i ugradnjom materijala, te dobavom, dopremom i ugradnjom ankera za usidrenje na vertikalnim lomovima.
Jedinična cijena stavke ukljucuje sav potreban rad i materijal za kompletnu izvedbu.</t>
  </si>
  <si>
    <t>sidreni blok prosječne potrošnje betona cca 0,2m3 betona/kom</t>
  </si>
  <si>
    <t>Sidreni blokovi -tlačna proba</t>
  </si>
  <si>
    <t>Dobava, doprema i betoniranje sidrenih blokova betonom razreda izloženosti XC1 i razreda tlačne čvrstoće C25 /30 za osiguranje vodovoda kod tlačne probe i naknadno razbijanje betonskog bloka. 
Jedinična cijena stavke ukljucuje sav potreban rad i materijal za kompletnu izvedbu.</t>
  </si>
  <si>
    <t>sidreni blok prosječne potrošnje betona cca 0,5m3 betona/kom</t>
  </si>
  <si>
    <t>2.5.</t>
  </si>
  <si>
    <t>ZO1:
Armatura cca 80kg/m3
(1,4x1,8x1,9) ; Vbet.= cca 3,27; kg. arm.=262</t>
  </si>
  <si>
    <t>ZO2:
Armatura cca 80kg/m3
(1,2x1,4x1,9) ; Vbet.= cca 2,65; kg. arm.=212</t>
  </si>
  <si>
    <t>OO1:
Armatura cca 80kg/m3
(1,2x1,2x1,9) ; Vbet.= cca 2,46; kg. arm.=197</t>
  </si>
  <si>
    <t>E3.</t>
  </si>
  <si>
    <t>VODOVOD NABAVA MATERIJALA</t>
  </si>
  <si>
    <r>
      <rPr>
        <b/>
        <sz val="10"/>
        <rFont val="Calibri"/>
        <family val="2"/>
        <charset val="238"/>
      </rPr>
      <t>Napomena:</t>
    </r>
    <r>
      <rPr>
        <sz val="10"/>
        <rFont val="Calibri"/>
        <family val="2"/>
        <charset val="238"/>
      </rPr>
      <t xml:space="preserve">
Cijene koje se odnose na materija i opremu u sebi trebaju sadržavati:
•  vrijednost opreme i materija s troškovima transporta i osiguranja do deponije (gradilišnog odlagališta) 
•  cijena obuhvaća i sav potrebni spojni, brtveni i ostali materijal za postavljanje pojedine opreme i materijala u položaju za upotrebu i ispravno funkcioniranje 
•  za uvoznu opremu cijena treba sadržavati i carinu 
•  certifikate za materijal i opremu, te priručnike za montažu opreme, održavanje i servisiranje (na jeziku zemlje proizvođaća opreme i prijevad na hrvatski jezik). 
•  garancijske listove 
•  certifikat o stalnosti svojstava i/ili izjava o svojstvima 
•  analitčko izvješće Zavoda za javno zdravstvo iii drugog ovlaštenog laboratorija o zdravstvenoj ispravnosti materijala-robe koje dolaze u neposredni dodir s vodom .</t>
    </r>
  </si>
  <si>
    <t xml:space="preserve">Od dobave materajala na gradilišno odlagatište do ugradnje potrebno je sav materijal ispravno skladištiti u skladu s uputama Proizvođaća. Materija se isporučuje na deponij izvodača (skladište izvođača). </t>
  </si>
  <si>
    <t xml:space="preserve">Troškovnik je izrađen na temelju dužine cijevi L=6m. U jediničnoj cijeni obuhvatiti povećan broj spojeva i materijala vezan sa tim, u slučaju ugradnje cijevi manje dužine. </t>
  </si>
  <si>
    <t>Vodovodne cijevi</t>
  </si>
  <si>
    <t xml:space="preserve">U jediničnoj cijeni stavke obuhvaćeni su svi potrebni materijali, radovi, pomoćna sredstva i transporti potrebni za izvršenje stavke. Obračun po m' dobavljene cijevi. </t>
  </si>
  <si>
    <t>Obračun se vrši po m' cijevi</t>
  </si>
  <si>
    <t xml:space="preserve">Armatura </t>
  </si>
  <si>
    <t>Nabava, transport i deponija materijala - vodovodne armature</t>
  </si>
  <si>
    <t xml:space="preserve">Obračun po armaturi sa potrebnim spojnim i brtvenim materijalom. </t>
  </si>
  <si>
    <t>poz 1.1) DN100mm, L=190mm, t=cca27,8kg</t>
  </si>
  <si>
    <t>poz 1.2) DN50mm, L=150mm, t=cca13,1kg</t>
  </si>
  <si>
    <t>poz 2.1) DN80mm, L=180mm, t=cca21,6kg</t>
  </si>
  <si>
    <t>poz 3.1)NH  DN80mm,RD=1m</t>
  </si>
  <si>
    <t>Ugradna garnitura za armaturu</t>
  </si>
  <si>
    <t>poz. 4.1) Rd=1,00 m</t>
  </si>
  <si>
    <t>Fazonski komadi i lukovi</t>
  </si>
  <si>
    <t>Jediničnom cijenom obuhvaćen sav potrebni spojni i brtveni materijal, što uključuje nabavu i dopremu vijaka s elastičnom podloškom i maticom, brtvi kao i masti za podmazivanje prilikom montaže. 
Sav fazonski i brtveni materijal je za NP 16 bara.</t>
  </si>
  <si>
    <t xml:space="preserve">Obračun po fazonskom komadu sa potrebnim spojnim i brtvenim materijalom. </t>
  </si>
  <si>
    <t>FFG - spojni komad s prirubnicama (DIN 28614 ili jednakovrijedan)</t>
  </si>
  <si>
    <t>F - spojni komad s prirubnicom (DIN 28623)</t>
  </si>
  <si>
    <t>EU - spojni komad s prirubnicom i kolčakom (DIN 28622)</t>
  </si>
  <si>
    <t>T - odcjepni komad s prirubnicama (DIN 28643)</t>
  </si>
  <si>
    <t>poz 4.1) DN 100/100 mm, t=19,4 kg</t>
  </si>
  <si>
    <t>poz 4.2) DN 100/80 mm, t=18,5 kg</t>
  </si>
  <si>
    <t>poz 4.3) DN 100/50 mm, t=16,6 kg</t>
  </si>
  <si>
    <t>MMA - odcjepni komad s dvostrukim tyton kolčakom i prirubnicom (DIN 28630)</t>
  </si>
  <si>
    <t>poz 5.1) DN 100/80 mm, t=15,8 kg</t>
  </si>
  <si>
    <t>N-90º - lučni komad s prirubnicom i stopalom (DIN 28638)</t>
  </si>
  <si>
    <t>X - slijepa prirubnica  (DIN 28646)</t>
  </si>
  <si>
    <t>MMK - lučni komad s dvostrukim tyton kolčakom</t>
  </si>
  <si>
    <t>Prijelazni - spojni fazonski komad</t>
  </si>
  <si>
    <t>Tipski ljevano-željezni poklopci</t>
  </si>
  <si>
    <t>Nabava, transport i deponija materijala - tipskih ljevano-željeznih poklopaca s okvirom.</t>
  </si>
  <si>
    <t>Poklopci okana su svjetlog otvora 600 x 600 mm, nosivosti 400 kN. Tehničke karakteristike prema normi HRN EN 124 ili jednakovrijednoj. Poklopac se sastoji od kvadratnog ugradbenog okvira, s kvadratnim poklopcem i dvije upuštene ručke za podizanje poklopca, te natpisom VODOVOD i RIJEKA. Minimalna visina okvira 100 mm. Uz poklopac dolaze i prihvatni pribor.</t>
  </si>
  <si>
    <t>Obračun po poklopcu s okvirom</t>
  </si>
  <si>
    <t>poklopac 600x600, 400kN</t>
  </si>
  <si>
    <t>Obračun po komadu</t>
  </si>
  <si>
    <t>PVC signalna traka</t>
  </si>
  <si>
    <t>Nabava, transport i deponija materijala -pvc signalne trake</t>
  </si>
  <si>
    <t>Signalne trake sa natpisom ("Vodovod")</t>
  </si>
  <si>
    <t>Obračun po m' trake</t>
  </si>
  <si>
    <t>signalna traka "vodovod"</t>
  </si>
  <si>
    <t>Traka uzemljenja</t>
  </si>
  <si>
    <t>Nabava, transport i deponija materijala -pocinčane trake sa spojnicama</t>
  </si>
  <si>
    <t>Pocinčane trake su  dim 2,5 x 40 mm te dolaze sa  spojnicama. Spojnice su klizne te broj ovisi o načinu ugradnje i duljini koluta dobavljene trake.</t>
  </si>
  <si>
    <t>Obračun po m' pocinčane trake s spojnicama</t>
  </si>
  <si>
    <t>Pocinčana traka s spojnicama</t>
  </si>
  <si>
    <t>E4.</t>
  </si>
  <si>
    <t>VODOVOD MONTERSKI RADOVI</t>
  </si>
  <si>
    <t xml:space="preserve">Materijal se preuzima na privremenom deponiju (skladištu) izvoditelja, te ga se transportira na gradilište.
Troškovnik je izrađen na temelju dužine cijevi L=6m. U jediničnoj cijeni obuhvatiti povećan broj spojeva i radova vezan sa tim, u slučaju ugradnje cijevi manje dužine. </t>
  </si>
  <si>
    <t>Doprema materijala</t>
  </si>
  <si>
    <t>Obračun po komadu.</t>
  </si>
  <si>
    <t>- težina preko 100 kg/kom.</t>
  </si>
  <si>
    <t>cijevi DN100 (l = 6,00 m) = 61 kom.+3</t>
  </si>
  <si>
    <t>cijevi DN80 (l = 6,00 m) = 2 kom.</t>
  </si>
  <si>
    <t>komada težine preko 100 kg</t>
  </si>
  <si>
    <t>- težina do 100 kg/kom.</t>
  </si>
  <si>
    <t>poklopaca =   3 kom.</t>
  </si>
  <si>
    <t>okvira        =  3 kom.</t>
  </si>
  <si>
    <t>komada težine manje od 100 kg</t>
  </si>
  <si>
    <t>Montaža cijevi i fazonskih komada</t>
  </si>
  <si>
    <t xml:space="preserve">Montaža cijevi i fazonskih komada od duktil nodularnog lijeva, Tyton i Tyton-SIT spojem. Prethodno cijev postaviti na pješčanu posteljicu i poravnati u horizontalnom i vertikalnom smjeru. </t>
  </si>
  <si>
    <t>Prije umetanja i brtvi u žljebove naglavka, potrebno je iste očistiti od eventualnih nečistoća i premazati, a tek onda montirati brtvu.</t>
  </si>
  <si>
    <t>Obračun se vrši po komadu gotovog spoja.</t>
  </si>
  <si>
    <t>spajanje cijevi
dn100,dn 80</t>
  </si>
  <si>
    <t>spajanje fazonskih komada i lukova
iz shema čvorova</t>
  </si>
  <si>
    <t>Montaža armatura</t>
  </si>
  <si>
    <t>Montaža duktil fazonskih komada i ljevano-željeznih armatura prirubničkim spojem pomoću brtvi i odgovarajućih vijaka. Cijenom stavke su obuhvaćeni svi potrebni radovi, materijali, pomagala i transporti za kompletnu izvedbu rada.</t>
  </si>
  <si>
    <t>Obračun po komadu montirane armature.</t>
  </si>
  <si>
    <t>spajanje armatura
dn100, iz sheme čvorova</t>
  </si>
  <si>
    <t>Obračun se vrši po ugrađenom komadu.</t>
  </si>
  <si>
    <t>Ovalna kapa za zasune (škrinjica)</t>
  </si>
  <si>
    <t>Izrada spoja</t>
  </si>
  <si>
    <t>lzrada spoja projektiranog vodovodnog ogranka na postojece cjevovode DN100mm uz prisustvo i u koordinaciji s djelatnicima nadleznog VOP-a. Spoj postojeće cijevi od ACC-a i novoprojektirani DUKTIL</t>
  </si>
  <si>
    <t>Rezanje postojeće cijevi, vađenje potrebnog dijela, transport i deponija uračunati su u cijenu. Cijenom stavke su obuhvaćeni svi potrebni radovi, materijali, pomagala i transporti za kompletnu izvedbu rada.</t>
  </si>
  <si>
    <t xml:space="preserve">Obračun po komadu izvedenog spoja. </t>
  </si>
  <si>
    <t>izrada spoja
dn100, iz sheme čvorova</t>
  </si>
  <si>
    <t>4.6.</t>
  </si>
  <si>
    <t>Poklopci</t>
  </si>
  <si>
    <t xml:space="preserve">Obračun po komadu ugrađenog poklopca. </t>
  </si>
  <si>
    <t>4.7.</t>
  </si>
  <si>
    <t xml:space="preserve">Rad obuhvaća  transport i montažu penjalica. Uključen je dodatni zaštitni premaz nakon ugradbe, u skladu s tvorničkim premazom.
Cijenom stavke su obuhvaćeni svi potrebni radovi, materijali, pomagala i transporti za kompletnu izvedbu rada.
</t>
  </si>
  <si>
    <t>4.8.</t>
  </si>
  <si>
    <t>Transport i ugradnja PVC signalne trake "VODOVOD" u rov ispod tampona.</t>
  </si>
  <si>
    <t>345+14=359</t>
  </si>
  <si>
    <t>Obračun po m' postavljene trake.</t>
  </si>
  <si>
    <t>4.9.</t>
  </si>
  <si>
    <t>Transport i ugradnja  pocinčane trake dim 2,5 x 40 mm i pripadajućih spojnica u rov 30 cm iznad tjemena cijevi od okna do okna s time da u oknu ostane 20 cm trake savinute prema dolje.</t>
  </si>
  <si>
    <t>Obračun po m' postavljene trake sa spojnicama</t>
  </si>
  <si>
    <t>4.10.</t>
  </si>
  <si>
    <t>Mimovod</t>
  </si>
  <si>
    <t>132+14=146</t>
  </si>
  <si>
    <t>Obračun po m'.</t>
  </si>
  <si>
    <t>E5.</t>
  </si>
  <si>
    <t>ISPITIVANJA I DOKUMENTACIJA</t>
  </si>
  <si>
    <t>Ispitivanje pritiska na hidrantima</t>
  </si>
  <si>
    <t>Ispitivanje pritiska i protočnosti na hidrantima. Kompletno ispitivanje funkcionalnosti nadzemnih i protupožarnih hidranata DN 80 mm, od strane Ovlaštene institucije.
Ispitivanje obuhvaća ispitivanje pritiska i protočnosti na priključcima hidranta. Uključen je priključni vod DN 80 mm, od priključka na glavni cjevovod.
Ispitivanje se vrši od strane ovlaštene institucije koja po ispitivanju izdaje atest ili Izvješće o ispitivanju ovlaštene institucije.
Stavka obuhvaća sve potrebne radove, pomoćna sredstva, vodu i ostalo za kompletnu izvedbu stavke.
Obračun po 1 kompletno ispitanom hidrantu s priključkom i izdanom atestu.</t>
  </si>
  <si>
    <t>Obračun po komadu hidranta.</t>
  </si>
  <si>
    <t>Priprema za tlačnu probu</t>
  </si>
  <si>
    <t xml:space="preserve">Kompletna izvedba sklopa na krajevima dionice cjevovoda koja se tlačno ispituje, uprtog u sidrene blokove (priprema za tlacnu probu).  Sklop je F ili E/EU iii E-BS iii ·multi-joint" sa X-prirubnicom, potrebnog DN i PN prema zahtjevima projektiranog cjevovoda na datoj dionici. 
Potrebna oprema, materijali i radova za izvedbu: 
Dobava i doprema fazonskih komada tipa F ili E/EU ili E-BS ili "multi­joint", potrebnog DN i PN prema uvjetima cjevovoda. Uključen je spojni komplet brtve, vijci s maticama dimenzija prema standardu (kom 2). 
Dobava i doprema X prirubnice, potrebnog DN i PN prema prethodnom. Uključen je spojni komplet brtve, vijci s maticama dimenz. prema standardu. (kom 2) </t>
  </si>
  <si>
    <t>Kompletna ugradnja sklopa od fazona. Potrebno učvršćivanje za betonski sidreni blok (kompl. 1 ). 
Kompletno demontiranje sklopa (kompl. 1 ). 
Potrebni građevinski radovi s materijalima za učvršćenje/usidrenje sklopa, nužno za punu funkcionalnost sklopa (kompl. 1 ). 
Stavka obuhvaća sve potrebne materijale, opremu radove i pomoćna sredstva za kompletnu izvedbu. Nakon provedbe tlačne probe sklop se kompletno demontira i ugrađuje na novoj poziciji. 
Obračun po kompletu jednog kompletno izvedenog te naknadno demontiranog sklopa.</t>
  </si>
  <si>
    <t>Cijenom stavke su obuhvaćeni svi potrebni radovi, materijali, pomagala i transporti za kompletnu izvedbu rada.</t>
  </si>
  <si>
    <t>Obračun po kompltu sklopa</t>
  </si>
  <si>
    <t>broj tlačnih proba 3=6sklopa</t>
  </si>
  <si>
    <t>Tlačna proba</t>
  </si>
  <si>
    <t xml:space="preserve">Obavljanje tlačne probe cjevovoda prema normi HRN EN 805 ili jednakovrijedno zajedno s montiranim hidrantima i ogrlicama te otvorenim hidrantskim zasunima. Tlačnu probu izvesti prema važećim tehnickim propisima i uputstvima proizvođaca cijevi. lspitni tlak 15 bara. Jediničnom cijenom obuhvatiti i dobavu vode za sva ispitivanja. Radove je potrebno izvoditi u dogovoru i u prisustvu nadležne službe VOP-a.
U cijenu  stavke su uključeni  i diferencijalni FF čelićni komadi dužine 500 mm, promjera DN 100. 
Ukljućena dobava, doprema i montaža FFG komada duzine 500 mm koji se montiraju na mjesto diferencijalnih FF čelićnih komada nakon obavljene tlačne probe i skidanja FF čelićnih komada. </t>
  </si>
  <si>
    <t xml:space="preserve">Diferencijalni FF komadi su sa blendom u sredini i priključcima 2" i 3/4" (sve puta 2) koji omogućuju razdvajanje izgrađenih dionica i onih u izgradnji. Nakon kompletne izvedbe vodovoda diferencijalni komadi se zamjenjuju FFG komadima iste dužine. 
Cijenom stavke obuhvaćeni su svi potrebni radovi, materijali, pomagala i transporti uključujući i potrebnu količinu vode koju je potrebno previdjeti zajedno sa hidrantskim priključkom i vodomjerom za kompletno ispitivanje sve do konačne uspješnosti. </t>
  </si>
  <si>
    <t xml:space="preserve">Sva višekratna ispitivanja na jednoj dionici neće se posebno priznavati, već svako drugo i daljnje ispitivanje na istoj dionici uključujući i popratne radove i materijal ide na teret izvodača. </t>
  </si>
  <si>
    <t>Planirano ukupno tri tlačne probe.</t>
  </si>
  <si>
    <t>Obračun po m' tlačene dionice</t>
  </si>
  <si>
    <t>V1 DN 100 mm; L=132m+14</t>
  </si>
  <si>
    <t>V1.1 DN 100 mm; L=134</t>
  </si>
  <si>
    <t>V1.2 DN 100 mm; L=76m</t>
  </si>
  <si>
    <t>Priprema za dezinfekciju</t>
  </si>
  <si>
    <t xml:space="preserve">Priprema za dezinfekciju cjevovoda uključujuje i sav potreban materijal. Prethodne radove izvesti u dogovoru s komunalnim drustvom. 
Cijenom stavke su obuhvaćeni svi potrebni radovi i materijali (spoj vatrogasnog crijeva, te mogucnost spoja hidrantskog nastavka od 2" za ulaz i izlaz), pomagala i transporti za kompletnu izvedbu rada. 
Predviđen broj pripreme za dezinfekciju ovisno o predviđenoj dinamici radova i dužini dionica. 
Predvidena jedna (1) priprema. 
Obracun po m. </t>
  </si>
  <si>
    <t>Vodovod ukupno: 132+134+76m+14</t>
  </si>
  <si>
    <t>5.5.</t>
  </si>
  <si>
    <t>Pranje, dezinfekcija i ispiranje cjevovoda (vodovodnih ogranaka  i mimovoda)</t>
  </si>
  <si>
    <t>lspiranje i dezinfekcija cjevovoda i mimovoda (bypass-a) 13% natrijevim hipokloritom provodi se nakon uspješno provedene tlačne probe cjevovoda. Tlačna proba cjevovoda provodi se nakon ispiranja vodoopskrbnog cjevovoda kada je mutnoća vode manja od 3NTU.</t>
  </si>
  <si>
    <t>Cijeli tijek procesa dezinfekcije cjevovoda kroz svaku fazu mora se provoditi uz prethodnu verifikaciju ovlaštene osobe KD Vodovod i kanalizacija Rijeka zaduženu za praćenje i realizaciju investicije  i  stručni nadzor procesa dezinfekcije cjevovoda od strane  voditelja Odjela sanitarnog nadzora.</t>
  </si>
  <si>
    <t xml:space="preserve">Sve faze izvođenja tehnološkog procesa dezinfekcije cjevovoda i neutralizacije hiperklorirane vode provode se pod nadzorom odgovorne osobe za rad s kemikalijama Izvođača. </t>
  </si>
  <si>
    <t>Sredstvo za dezinfekciju mora imati certifikat za kontakt s vodom za piće, koristi se od strane educiranih djelatnika sukladno propisanom Zakonom o kemikalijama a prilikom njihove upotrebe djelatnici su u obvezi nositi propisanu zaštitnu opremu.</t>
  </si>
  <si>
    <r>
      <rPr>
        <b/>
        <sz val="10"/>
        <rFont val="Calibri"/>
        <family val="2"/>
      </rPr>
      <t>I.FAZA:</t>
    </r>
    <r>
      <rPr>
        <sz val="10"/>
        <rFont val="Calibri"/>
        <family val="2"/>
      </rPr>
      <t xml:space="preserve"> Dokumentacija. Kako bi se provela dezinfekcija cjevovoda, tehnologija procesa dezinfekcije mora pored detaljnih opisa postupka i pripadajućih proračuna potrebnih količina za iste, sadržavati i situacijski prikaz cjevovoda koji se obrađuju s pripadajućim uzdužnim profilima na kojima moraju biti naznačena sva karakteristična mjesta na cjevovodu (hidranti, ispusna mjesta, odzračnici) te dužine i profili cjevovoda, a mjesta uključena u proces dezinfekcije moraju biti posebno označena.</t>
    </r>
  </si>
  <si>
    <r>
      <rPr>
        <b/>
        <sz val="10"/>
        <rFont val="Calibri"/>
        <family val="2"/>
      </rPr>
      <t>II.FAZA:</t>
    </r>
    <r>
      <rPr>
        <sz val="10"/>
        <rFont val="Calibri"/>
        <family val="2"/>
      </rPr>
      <t xml:space="preserve">  Priprema  za provođenje procesa dezinfekcije cjevovoda.Izvođač radova ima obvezu montaže odobrenog priključnog mjesta na cjevovodu za izvođenje procesa dezinfekcije.
.</t>
    </r>
  </si>
  <si>
    <r>
      <rPr>
        <b/>
        <sz val="10"/>
        <rFont val="Calibri"/>
        <family val="2"/>
      </rPr>
      <t>III.FAZA:</t>
    </r>
    <r>
      <rPr>
        <sz val="10"/>
        <rFont val="Calibri"/>
        <family val="2"/>
      </rPr>
      <t xml:space="preserve"> Ispiranje cjevovoda Prije provođenja procesa dezinfekcije cjevovoda potrebno je napuniti i odzračiti cjevovod, te izvršiti ispiranje na svim hidrantima i ispusnim mjestima na trasi, uz istovremeno dopunjavanje cjevovoda svježom vodom. Ispiranje cjevovoda provodi se dok mutnoća vode na svim hidrantima i ispusnim mjestima nije &lt; 3NTU.
</t>
    </r>
  </si>
  <si>
    <r>
      <rPr>
        <b/>
        <sz val="10"/>
        <rFont val="Calibri"/>
        <family val="2"/>
      </rPr>
      <t>IV.FAZA:</t>
    </r>
    <r>
      <rPr>
        <sz val="10"/>
        <rFont val="Calibri"/>
        <family val="2"/>
      </rPr>
      <t xml:space="preserve"> Punjenje cjevovoda i provođenje procesa dezinfekcije.Početak procesa dezinfekcje je punjenje cjevovoda hiperkloriranom vodom na način da se propusti u ovisnosti o volumenu cjevovoda  svježe vode uz doziranje prosječno  14%-tnog natrijevog hipoklorita (NaOCl) na poziciji odobrenog priključnog mjesta, u koncentraciji ativnog klora od 50 mg/l. Punjenje hiperkloriranom vodom provodi se pod pretpostavkom da je cjevovod prethodno napunjen, a voda se ispušta na prethodno odobrenim hidrantima i ispusnim mjestima naznačenim u situacijskom prikazu cjevovoda i uzdužnom profilu.Nakon što se na prethodno odobrenim hidrantima i ispusnim mjestima izmjeri tražena koncentracija slobodnog klora (mg/l Cl2) od 50 mg/l, prestaje se s doziranjem natrijevog hipoklorita, te se tako napunjen cjevovod ostavlja da stoji 24h.</t>
    </r>
  </si>
  <si>
    <t>Na cjevovodu zatvoriti sve ventile (osim odzračnih) radi sprječavanja ulaza vode i istjecanja radne otopine za dezinfekciju, revizijska okna poklopiti pripadajućim poklopcem. Ukoliko će cjevovod za vrijeme provođenja postupaka dezinfekcije bez nadzora postavlja se natpis „POSTUPAK DEZINFEKCIJE U TIJEKU – NE DIRAJ“.</t>
  </si>
  <si>
    <r>
      <rPr>
        <b/>
        <sz val="10"/>
        <rFont val="Calibri"/>
        <family val="2"/>
      </rPr>
      <t xml:space="preserve">V.FAZA: </t>
    </r>
    <r>
      <rPr>
        <sz val="10"/>
        <rFont val="Calibri"/>
        <family val="2"/>
      </rPr>
      <t>Provjera učinkovitosti provedenog  procesa dezinfekcije cjevovoda. Po isteku 24h mjeri se količina preostalog slobodnog klora redom na odobrenim hidrantima i ispusnim mjestima. Ukoliko je rezidualna koncentracija slobodnog klora &lt;0.08mg/l, potrebno je ponoviti postupak ispiranja i dezinfekcije cjevovoda. Ukoliko je izmjerena rezidualna koncentracija slobodnog klora &gt; 0.08mg/l  voda se propušta u daljnje dionice.</t>
    </r>
  </si>
  <si>
    <r>
      <rPr>
        <b/>
        <sz val="10"/>
        <rFont val="Calibri"/>
        <family val="2"/>
      </rPr>
      <t>VI.FAZA</t>
    </r>
    <r>
      <rPr>
        <sz val="10"/>
        <rFont val="Calibri"/>
        <family val="2"/>
      </rPr>
      <t xml:space="preserve">: Ispuštanje i neutralizacija hiperklorirane vode iz cjevovoda. Hiperklorirana voda od procesa dezinfekcije cjevovoda ispušta se na prethodno odobrenim hidrantima i ispusnim mjestima u skladu s priloženim situacijskim prikazom s uzdužnim profilima. Postupanje s otpadnom vodom nakon provedenog procesa dezinfekcije i ispiranja mora se provesti sukladno </t>
    </r>
    <r>
      <rPr>
        <b/>
        <sz val="10"/>
        <rFont val="Calibri"/>
        <family val="2"/>
      </rPr>
      <t>Pravilniku o graničnim vrijednostima emisija otpadnih voda</t>
    </r>
    <r>
      <rPr>
        <sz val="10"/>
        <rFont val="Calibri"/>
        <family val="2"/>
      </rPr>
      <t xml:space="preserve">. </t>
    </r>
  </si>
  <si>
    <t>U recipijent se može ispuštati hiperklorirana voda uz razrjeđenje vodom ukoliko je izmjerena koncentracija slobodnog klora &lt; od 0.5 mg/l. Ako je koncentracija slobodnog klora  &gt; od 0.5 mg/l, hiperklorirana voda se prije ispuštanja u prirodni recipijent mora neutralizirati natrijevim bisulfitom. Za oba navedena postupka potrebno je navesti i opisati tehnologiju neutralizacije hiperklorirane vode, te osigurati odgovarajuće spremnike za provođenje procesa neutralizacije koji moraju biti opisani u Prilogu 4. Istovremeno s ispuštanjem vode cjevovodi se nadopunjavaju svježom vodom za piće.</t>
  </si>
  <si>
    <r>
      <rPr>
        <b/>
        <sz val="10"/>
        <rFont val="Calibri"/>
        <family val="2"/>
      </rPr>
      <t>VII.FAZA</t>
    </r>
    <r>
      <rPr>
        <sz val="10"/>
        <rFont val="Calibri"/>
        <family val="2"/>
      </rPr>
      <t xml:space="preserve">: Uzimanje uzorka vode za laboratorijsku analizu. Nakon provedenog procesa dezinfekcije cjevovoda, ispiranja i punjenja svježom vodom za piće potrebno je uzeti uzorak na analizu na prethodno odobrenom mjestu od strane neovisnog ovlaštenog laboratorija. </t>
    </r>
  </si>
  <si>
    <t xml:space="preserve">VIII.FAZA: Verifikacija uspješnosti procesa dezinfekcije cjevovoda. Proces dezinfekcje cjevovoda smatra se uspješno provedenim  nakon dobivanja analitičkog izvješća neovisnog ovlaštenog laboratorija da je analizirani uzorak </t>
  </si>
  <si>
    <t>vode nakon dezinfekcije cjevovoda sukladan važećem Pravilniku o zdravstvenoj ispravnosti vode za piće. Prije pristupanja dezinfekciji cjevovoda Izvođač radova u obvezi je izraditi „Tehnologiju dezinfekcije vodoopskrbnog cjevovoda“ koja u prilogu mora sadržavati:
.</t>
  </si>
  <si>
    <r>
      <rPr>
        <b/>
        <sz val="10"/>
        <rFont val="Calibri"/>
        <family val="2"/>
      </rPr>
      <t>PRILOG 1:</t>
    </r>
    <r>
      <rPr>
        <sz val="10"/>
        <rFont val="Calibri"/>
        <family val="2"/>
      </rPr>
      <t xml:space="preserve">  Opis tehnološkog procesa dezinfekcije cjevovoda</t>
    </r>
  </si>
  <si>
    <t>Izvođač radova sukladno navedenom u troškovničkoj stavci u obvezi je izraditi  opis  tehnološkog  procesa izvođenja dezinfekcije cjevovoda koju je potrebno prethodno dostaviti stručnim službama KD Vodovod i kanalizacija Rijeka na verifikaciju kao preduvjet pristupanju izvođenja navedenih radova.</t>
  </si>
  <si>
    <t>Stavka uključuje i strojno zbijanje dna rova projektiranog kanala do potrebne zbijenosti od 20 MN/m², te čišćenje rova od obrušenog materijala u svim fazama radova. Obračun će se izvršiti u idealnom profilu (prema iskazu masa) bez priznavanja prekomjerno izvedenih količina iskopa.</t>
  </si>
  <si>
    <t>U ovisnosti o složenosti postupaka dezinfekcije cjevovoda i sukladno danom opisu svake faze istog, potrebno je predvidjeti potreban broj sati (po fazama i ukupno) te ga uvrstiti ukupni dinamički plan.</t>
  </si>
  <si>
    <r>
      <rPr>
        <b/>
        <sz val="10"/>
        <rFont val="Calibri"/>
        <family val="2"/>
      </rPr>
      <t>PRILOG 3:</t>
    </r>
    <r>
      <rPr>
        <sz val="10"/>
        <rFont val="Calibri"/>
        <family val="2"/>
      </rPr>
      <t xml:space="preserve"> Proračun doziranja 14% natrijevog hipoklorita (NaOCl)  kod hiperkloriranja cjevovoda </t>
    </r>
  </si>
  <si>
    <t>Zahtijevana koncentracija aktivnog slobodnog klora: 50 mg/lit</t>
  </si>
  <si>
    <t>Masena koncentracija otopine NaOCl: 14 %</t>
  </si>
  <si>
    <t>Profil cjevovoda – unutarnji promjer: 100 mm</t>
  </si>
  <si>
    <t xml:space="preserve">Dužina cjevovoda: 34 m </t>
  </si>
  <si>
    <t>Volumen cjevovoda: 0,269 m³</t>
  </si>
  <si>
    <r>
      <rPr>
        <b/>
        <sz val="10"/>
        <rFont val="Calibri"/>
        <family val="2"/>
      </rPr>
      <t>PRILOG 4:</t>
    </r>
    <r>
      <rPr>
        <sz val="10"/>
        <rFont val="Calibri"/>
        <family val="2"/>
      </rPr>
      <t xml:space="preserve">  PRILOG 4:  Opis postupka neutralizacije hiperklorirane vode nakon procesa dezinfekcje cjevovoda. Opis tehnološkog procesa neutralizacije mora sadržavati razradu svih potrebnih faza provođenja postupka, kao i opis spremnika odnosno lokacije na kojoj se provodi sama neutralizacija. </t>
    </r>
  </si>
  <si>
    <t>Dekloriranje hiperklorirane vode provodi  se natrijevim hidrogen sulfitom (bisulfitom). Polazna sirovina iz koje će se dobiti 20%-na otopina je kruti natrijev metabisulfit: Na2S2O5 + H2O = 2 NaHSO3; Dekloriranje hiperklorirane vode vršiti će se prema kemijskoj reakciji: NaHSO3 + HOCl = NaHSO4 + HCl; Teoretski je za uklanjanje 50 mg/l slobodnog klora iz vode potrebno 68.5 mg/l Na2S2O5, odnosno 51,9 mg/l NaHSO3.</t>
  </si>
  <si>
    <t>Praktično se, međutim računa sa 150 mg/l NaHSO3 za dekloriranje hiperklorirane vode sa 50 mg/l slobodnog klora. Tu vrijednost zbog neidealnih uvjeta (ne postojanja statičkog mješača i neutralizacijskog tanka – koji nisu niti potrebni jer je kemijska reakcija trenutna), valja udvostručiti pa se tako dobiva vrijednost od 300 mg/l NaHSO3 za neutralizaciju 50 mg/l slobodnog klora.Potrebno je stoga za dekloriranje 1000m³ hiperklorirane vode sa 50 mg/l slobodnog klora utrošiti 300 kg NaHSO3, odnosno 1.500 litara 20%-tne otopine NaHSO3.</t>
  </si>
  <si>
    <t>U cijeni stavke obračunata je potrebna količina vode, sredstvo za dezinfekciju, te sav potreban rad i materijal.</t>
  </si>
  <si>
    <t>Obračun po m' cjevovoda .</t>
  </si>
  <si>
    <t>Mimovod ukupno: 132m+14</t>
  </si>
  <si>
    <t>Obračun se vrši po m', kom</t>
  </si>
  <si>
    <t>vodovod:; Lukupno; 344+14m</t>
  </si>
  <si>
    <t>m</t>
  </si>
  <si>
    <t>vodovodna okna; kom 3</t>
  </si>
  <si>
    <t>E6.</t>
  </si>
  <si>
    <t>KUĆNI PRIKLJUČCI</t>
  </si>
  <si>
    <r>
      <rPr>
        <b/>
        <sz val="10"/>
        <rFont val="Calibri"/>
        <family val="2"/>
        <charset val="238"/>
      </rPr>
      <t>Napomena:</t>
    </r>
    <r>
      <rPr>
        <sz val="10"/>
        <rFont val="Calibri"/>
        <family val="2"/>
        <charset val="238"/>
      </rPr>
      <t xml:space="preserve">
Ako u stavkama nije drugačije definirano, u cijenu stavke uračunat je sav rad i materijal uključujući nabavu, demontažu, pripremu za montažu.
Montaža, ugradnja, transport deponija i čišćenje također je uračunato u cijenu dolje navedenih stavaka.
.</t>
    </r>
  </si>
  <si>
    <t>Priključci se isto kao i ostale inastalacije izvode prije ugradnje tampona prometnice.</t>
  </si>
  <si>
    <t xml:space="preserve"> 6.1</t>
  </si>
  <si>
    <t>Iskop za cijevi</t>
  </si>
  <si>
    <t>Strojno-ručni iskop kanala za smještaj cijevi kućnog priključka bez obzira na  kategoriju tla s planiranjem dna kanala. Sve troškove zbog eventualnih oštećenja nastalih uslijed neprimjenjene zaštite i nestručnog rada, snosit će izvoditelj radova.</t>
  </si>
  <si>
    <t>Jediničnom cijenom obuhvaćen je sav potreban rad i materijal.</t>
  </si>
  <si>
    <r>
      <t>Obračun po m</t>
    </r>
    <r>
      <rPr>
        <vertAlign val="superscript"/>
        <sz val="10"/>
        <rFont val="Arial"/>
        <family val="2"/>
        <charset val="238"/>
      </rPr>
      <t>3</t>
    </r>
    <r>
      <rPr>
        <sz val="10"/>
        <rFont val="Arial"/>
        <family val="2"/>
        <charset val="238"/>
      </rPr>
      <t xml:space="preserve"> iskopanog materijala.</t>
    </r>
  </si>
  <si>
    <r>
      <t>10 x 4,00 x 0,50 x 0,3 = 6 m</t>
    </r>
    <r>
      <rPr>
        <vertAlign val="superscript"/>
        <sz val="10"/>
        <rFont val="Arial"/>
        <family val="2"/>
        <charset val="238"/>
      </rPr>
      <t>3</t>
    </r>
  </si>
  <si>
    <r>
      <t>m</t>
    </r>
    <r>
      <rPr>
        <vertAlign val="superscript"/>
        <sz val="10"/>
        <rFont val="Arial"/>
        <family val="2"/>
        <charset val="238"/>
      </rPr>
      <t>3</t>
    </r>
  </si>
  <si>
    <t xml:space="preserve"> 6.2</t>
  </si>
  <si>
    <t>Iskop za okna</t>
  </si>
  <si>
    <t>Ručni iskop za izradu novih okana vodomjera, ako položaji postojećih neće odgovarati, u terenu bez obzira na kategoriju s planiranjem dna okana.</t>
  </si>
  <si>
    <t>Iskopani materijal odmah odvoziti na deponij .</t>
  </si>
  <si>
    <t>Jediničnom cijenom  obuhvaćen je sav potreban rad i materijal.</t>
  </si>
  <si>
    <r>
      <t>10 x 1,50 x 1,50 x 0,80 = 18,00 m</t>
    </r>
    <r>
      <rPr>
        <vertAlign val="superscript"/>
        <sz val="10"/>
        <rFont val="Arial"/>
        <family val="2"/>
        <charset val="238"/>
      </rPr>
      <t>3</t>
    </r>
  </si>
  <si>
    <t>Posteljica i zaštita</t>
  </si>
  <si>
    <t>Dobava, doprema i polaganje sitnog pijeska frakcije 0-8 mm, u rov kao podloga i obloga cijevi za priključnu pocinčanu cijev. Pijesak se nasipa na dno rova u sloju debljine 10 cm. Na posteljicu se polažu cijevi, koje se nakon montaže zatrpavaju slojem pijeska 10 cm iznad tjemena cijevi (sa laganim nabijanjem).</t>
  </si>
  <si>
    <r>
      <t>Obračun po m</t>
    </r>
    <r>
      <rPr>
        <vertAlign val="superscript"/>
        <sz val="10"/>
        <rFont val="Arial"/>
        <family val="2"/>
        <charset val="238"/>
      </rPr>
      <t>3</t>
    </r>
    <r>
      <rPr>
        <sz val="10"/>
        <rFont val="Arial"/>
        <family val="2"/>
        <charset val="238"/>
      </rPr>
      <t xml:space="preserve"> ugrađenog pijeska u zbijenom stanju.</t>
    </r>
  </si>
  <si>
    <r>
      <t>10 x 4,00 x 0,50 x 0,20 = 4 m</t>
    </r>
    <r>
      <rPr>
        <vertAlign val="superscript"/>
        <sz val="10"/>
        <rFont val="Arial"/>
        <family val="2"/>
        <charset val="238"/>
      </rPr>
      <t>3</t>
    </r>
  </si>
  <si>
    <t>Zatrpavanje probranim materijalom iz iskopa</t>
  </si>
  <si>
    <t xml:space="preserve">Rad obuhvaća nabavu, transport, ugradnju i dovoz s privremene deponije i zatrpavanje dijela dijela rova instalacija (cijevi, okana,)  probranim materijalom iz iskopa. Zatrpavanje izvoditi u slojevima od najviše 30 cm s polijevanjem vodom i pažljivim ručnim ili strojnim zbijanjem. Maksimalni promjer frakcije 10 mm, i to jednolično zastupljene sve frakcije. Zarpavanje se vrši do tampona.  Zbijenost mora biti min. Ms = 40 MN/m². Jedinična cijena stavke uključuje sav potreban rad, materijal, pomoćna sredstva i transporte za izvedbu.
</t>
  </si>
  <si>
    <t>Pretpostavljeno je 100% zatrpavanja probranim .</t>
  </si>
  <si>
    <r>
      <t>Obračun po m</t>
    </r>
    <r>
      <rPr>
        <vertAlign val="superscript"/>
        <sz val="10"/>
        <rFont val="Arial"/>
        <family val="2"/>
        <charset val="238"/>
      </rPr>
      <t>3</t>
    </r>
    <r>
      <rPr>
        <sz val="10"/>
        <rFont val="Arial"/>
        <family val="2"/>
        <charset val="238"/>
      </rPr>
      <t xml:space="preserve"> ugrađenog materijala.</t>
    </r>
  </si>
  <si>
    <r>
      <t>10 x 4,00 x 0,50 x 0,1 =2 m</t>
    </r>
    <r>
      <rPr>
        <vertAlign val="superscript"/>
        <sz val="10"/>
        <rFont val="Arial"/>
        <family val="2"/>
        <charset val="238"/>
      </rPr>
      <t>3</t>
    </r>
  </si>
  <si>
    <t>10x0.7x0,7x0,8 =4m3</t>
  </si>
  <si>
    <t>2+4=6</t>
  </si>
  <si>
    <t>6.6.</t>
  </si>
  <si>
    <t>Zidanje okana za vodomjer  iz pune opeke u produžnom mortu debljine zida 1/2 opeke.</t>
  </si>
  <si>
    <t>- 60,0 kom opeke</t>
  </si>
  <si>
    <t>- 25,0 kg vapna</t>
  </si>
  <si>
    <t>- 7,0 kg cementa</t>
  </si>
  <si>
    <t>- 0,1 m3 pijeska</t>
  </si>
  <si>
    <t>Jedinična cijena stavke uključuje sav potreban rad, materijal i transporte za izvedbu opisanog rada.</t>
  </si>
  <si>
    <t>Obračun po broju gotovih okana vodomjera.</t>
  </si>
  <si>
    <t>6.7.</t>
  </si>
  <si>
    <t>Poklopci vodomjernih okana</t>
  </si>
  <si>
    <t>6.8.</t>
  </si>
  <si>
    <t>Nabava materijala za pripremu za KP</t>
  </si>
  <si>
    <t xml:space="preserve">Dobava, doprema i istovar svih spojnih elemenata kućnog priključka (priključak samo sa jedne strane opskrbnog cjevovoda), a putem ljevano željezne ogrlice profila DN 100/ 1 1/2" mm i priključne pocinčane vodovodne cijevi Ø1" za radni tlak do 10 bara. </t>
  </si>
  <si>
    <t>Za jedan priključak potrebno je:</t>
  </si>
  <si>
    <t>redukcija DN 2" na DN 1"</t>
  </si>
  <si>
    <t>3 koljena DN 1"</t>
  </si>
  <si>
    <t>čep DN1"</t>
  </si>
  <si>
    <t>pocinčana cijev DN 1 ", dužine L = 6,00 m</t>
  </si>
  <si>
    <t>dekorodal traka</t>
  </si>
  <si>
    <t>PVC DN 90 mm, L = 6,00 m (zaštitna cijev)</t>
  </si>
  <si>
    <t>Obračun po broju komada priključaka.</t>
  </si>
  <si>
    <t>6.9.</t>
  </si>
  <si>
    <t>Ugradnja materijala za pripremu za KP</t>
  </si>
  <si>
    <t>Ugradnja svih spojnih elemenata kućnih priključaka putem ljevano-željezne ogrlice profila DN 100 mm i priključne pocinčane vodovodne cijevif DN 1” za radni pritisak do 10 bara</t>
  </si>
  <si>
    <t>F.  IZMJEŠTANJE I ZAŠTITA EE INSTALACIJA</t>
  </si>
  <si>
    <t>UKUPNO</t>
  </si>
  <si>
    <t>MATERIJAL I OPREMA</t>
  </si>
  <si>
    <t>ELEKTROMONTAŽNI RADOVI</t>
  </si>
  <si>
    <t xml:space="preserve">Rad obuhvaća nabavu, ugradnju i transport materijala za izradu trakastih temelja i potpornih zidova. Predviđene su sedam pozicije zida. Zidovi su različitih dimenzija i veličina. Zidovi i temelji betoniraju se betonom klase C30/37, xC2 u oplati. </t>
  </si>
  <si>
    <t xml:space="preserve">Prije postavljanje oplate dno rova potrebno je izravnati s točnošću +/- 3cm mršavim betonom debljine 5 cm.  Zidove su detaljnije razrađeni u izvedbenom nacrtu.
Potrebno voditi računa o načinu pričvršćivanja i ugrađivanja ograde ovisno o proizvođaču ograda, kako bi se izbjegao naknadni rad. Armatura i ograda su obračunati u drugoj stavci. </t>
  </si>
  <si>
    <t>S obzirom da završna obrada zidova nije predviđena, površina betona izvedena iz oplate smatra se završnom. Potrebno je koristiti odgovarajuću kvalitetnu oplatu (npr. plastificiranu, metalnu ili sistemsku oplatu s glatkom unutarnjom površinom ili slično) kojom se postiže glatka, ravna i ujednačena površina bez neravnina, otvora od čavala, segregacije mrlja i slično. U slučaju da izvedena betonska površina ne zadovoljava traženu kvalitetu, u cijenu je uračunato ieventualno žbukanje, popravci, gletanje i bojanje zida u boji po izboru investitora.</t>
  </si>
  <si>
    <t>F1.</t>
  </si>
  <si>
    <t>GRAĐEVINSKI DIO</t>
  </si>
  <si>
    <t>Strojno rezanje asfalta ili betona, bez obzira na debljinu</t>
  </si>
  <si>
    <t>Razbijanje asfalta ili betona, uključno utovar i odvoz na mjesnu deponiju.</t>
  </si>
  <si>
    <t>Dobava i polaganje pijeska 0-4 mm u kabelski kanal u dva sloja. Obračun po m3 ugrađenog materijala. -
jedinstvena cijena
1-1 (40x80 cm) (l=135 m)</t>
  </si>
  <si>
    <t>Kombinirani iskop bez obzira na kategoriju zemljišta s odlaganjem 0,5 m od ruba iskopa. Obračun se vrši kubaturom u sraslom stanju s vertikalnim stranicama iskopa. (skošenja iskopa nastala iskopom ili zadana projektom ugraditi u jedničnu cijenu). -jedinstvena cijena
1-1 (40x80 cm) (l=135 m): m3 
prekop P1 (60x120 cm) (l=9 m) 
prekop P2 (70x120 cm) (l=9 m)</t>
  </si>
  <si>
    <t>Zatrpavanje kabelskog kanala, sa sitnim materijalom iz iskopa sa nabijanjem i ispitivanjem
modula stišljivosti. Zatrpavanje se vrši u slojevima zbog postave pocinčane trake i trake upozorenja. Uključno fino planiranje zatrpanog rova prema postojeće m terenu.
1-1 (40x80 cm) (l=32 m):</t>
  </si>
  <si>
    <t>Dobava i ugradnja zamjenskog materijala (jalovina) s nabijanjem do potrebne zbijenosti
1-1 (40x80 cm) (l=103 m):
prekop P1 (60x120 cm) (l=9 m) 
prekop P2 (70x120 cm) (l=9 m)</t>
  </si>
  <si>
    <t>Dobava i postavljanje savitljivih dvoslojnih korugiranih PEHD cijevi Ø 160 mm
prekop P1 (60x120 cm) (l=9 m) 
prekop P2 (70x120 cm) (l=9 m)</t>
  </si>
  <si>
    <t>Dobava i ugradnja betona klase C 20/25, s potrebnom dokumentacijom za dokaz kvalitete (u svemu prema hrvatskim normama )
prekop P1 (60x120 cm) (l=9 m) 
prekop P2 (70x120 cm) (l=9 m)</t>
  </si>
  <si>
    <t>Dobava, doprema i ugradnja asfalta sa potrebnom
dokumentacijom za dokaz kvalitete ugrađenog asfalta
AC 16 surf (d = 6 cm):</t>
  </si>
  <si>
    <t>Uređenje terena (poslije zatrpavanja
kabelskog kanala):
Odvoz viška materijala s utovarom istog u kamion.
Odvoz na javni deponij . Stavka obuhvaća i fino čišćenje površine-dovođenje u prvobitno stanje gdje je bio odložen materijal od iskopa. Obračun se
vrši za materijal u sraslom stanju.
- razne veličine i materijali ( pjesak, beton, jalovina)</t>
  </si>
  <si>
    <t>Dobava i ugradnja pocinčanih Fe cijevi Ø 70 mm (minimalne debljine stijenki 3 mm).</t>
  </si>
  <si>
    <t>Snimanje trase i izrada katastra voda (geodetske usluge)
Geodetsko iskolčenje elektroenergetskih objekata</t>
  </si>
  <si>
    <t>F2.</t>
  </si>
  <si>
    <t>2.6.</t>
  </si>
  <si>
    <t>2.7.</t>
  </si>
  <si>
    <t>2.8.</t>
  </si>
  <si>
    <t>2.9.</t>
  </si>
  <si>
    <t>2.10.</t>
  </si>
  <si>
    <t>2.11.</t>
  </si>
  <si>
    <t>2.12.</t>
  </si>
  <si>
    <t>2.13.</t>
  </si>
  <si>
    <t>2.14.</t>
  </si>
  <si>
    <t>2.15.</t>
  </si>
  <si>
    <t>Podzemni energetski NN kabel
tip: NA2XY-O, 4x150SM+1,5RE
0,6/1kV, 1kV</t>
  </si>
  <si>
    <t>Kabelski završetak za 1 kV
prijelaz, plastični kabel na SKS
4X70 SKS NA 4X70-150 mm
plastični, TKZO-V X 4x70-150, MP</t>
  </si>
  <si>
    <t>Kabelski završetak za plastične
kabele bez armature 1 kV za
presjek vodiča 4x70-150 mm2, tip
EPKT-0047, TYCO</t>
  </si>
  <si>
    <t>Kabelska spojnica za plastične
kabele bez armature 1 kV za
presjek vodiča 4x70-150 mm2, tip
SMOE-81514</t>
  </si>
  <si>
    <t>Čahura kabelska spojna, aluminij,
1-10 kv, presjek vodiča 150 mm²,
mehanički neopterećen spoj,
šesterokutno prešanje ; Metalproduct,
KCA-150 ili
jednakovrijedan</t>
  </si>
  <si>
    <t>Traka inox za izradu obujmica,
širine 9,5 mm (3/8"), dužine 30,5
m, pakirana u roli, CELES, CBT
3895 Stand</t>
  </si>
  <si>
    <t>Kopča za osiguranje obujmica,
udarna, širine 9,5 mm (3/8"),
CELES, CBB 389 51</t>
  </si>
  <si>
    <t>Traka upozorenja PVC, "pozor
visoki napon", širine 80 mm,
debljine 0.15 mm .Sipas</t>
  </si>
  <si>
    <t>Izolacijska tankoestijena cijev bez
ljepila, preporučeno područje
primjene od 14,5 mm - 35 mm,
EN CGPT-39, TY CO</t>
  </si>
  <si>
    <t>Izolacijska tankoestijena cijev bez
ljepila(SMEĐA), preporučeno
područje primjene od 14,5 mm -
35 mm, EN CGPT -39, TYCO</t>
  </si>
  <si>
    <t>Izolacijska tankoestijena cijev bez
ljepila(SIVA), preporučeno
područje primjene od 14,5 mm -
35 mm, EN CGPT -39, TYCO</t>
  </si>
  <si>
    <t>Izolacijska tankoestijena cijev bez
ljepila(PLAVA), preporučeno
područje primjene od 14,5 mm -
35 mm, EN CGPT -39, TYCO</t>
  </si>
  <si>
    <t>Kabelska stopica Al/Cu, 150
mm2, MP</t>
  </si>
  <si>
    <t>Traka pocinčana 30x4 mm,
Omega/HR</t>
  </si>
  <si>
    <t>Spojnica križna za pocinčanu
traku, vruće cinčana, sa tri pločice
3 mm 60x60 mm, OMEGA HR</t>
  </si>
  <si>
    <t>F3.</t>
  </si>
  <si>
    <t>Polaganje četverožilnih kabela
izoliranih umjetnom masom u kanal s
mjestimičnim preprekama (druge
instalacije), uključno provlačenje kroz
postavljene proturne cijevi, prema
tipizaciji HEP-a, presjeka 4x70
mm2+2,5 mm2 do 150 mm2</t>
  </si>
  <si>
    <t>Izrada kabelskih završetaka
(unutrašnja i vanjska montaža) za
kabele presjeka do 4x240 + 2,5 mm2</t>
  </si>
  <si>
    <t>Izrada kabelske spojnice s
presanjem tuljaka za kabele presjeka
do 4x240+2,5 mm2</t>
  </si>
  <si>
    <t>Montaža kabela i pripadajućih
zaštitnih cijevi na stup ili po zidu i
spajanje na mrežu preko 50 mm2</t>
  </si>
  <si>
    <t>Spajanje kabela u TS (sve 4 žile) s
ugradnjom kabelskih stopica
prešanjem, za kabele presjeka do
4x240+2,5 mm2</t>
  </si>
  <si>
    <t>Polaganje plastične trake upozorenja</t>
  </si>
  <si>
    <t>Demontaža kabela i pripadajuće
zaštitne cijevi sa stupa ili zida preko
50 mm2</t>
  </si>
  <si>
    <t>Polaganje čelične pocinčane trake
(Fe/Zn traka) "na nož" (sjekomice)
dimenzije 30x4 mm u kanal s
razmatanjem i ispravljanjem trake</t>
  </si>
  <si>
    <t>Izrada križnog spoja uzemljenja sa
zalijevanjem bitumenom</t>
  </si>
  <si>
    <t>Zaključna ispitivanja i mjerenja sa
izdavanjem atesta odnosno protokola
s rezultatima ispitivanja za: otpor
izolacije i vodića, efikasnost zaštite
od dodirnog napona, otpor
uzemljenja, otpora petlje te za
propisana ispitivanja kabela nakon
polaganja odnosno popravka</t>
  </si>
  <si>
    <t>E7.</t>
  </si>
  <si>
    <t>Dodatni geodetski radovi.
Stavka obuhvaća sve geodetske radove koji se izvode prema potrebi tokom građenja.
Podrazumijevaju se radovi na određivanju granica katastarskih čestica, određivanju/snimanju kota pojedinih točaka itd.
U cijenu su uključeni svi terenski i uredski radovi, sredstva i materijal.
Obračun po m' za linijska iskolčenja (npr. granice čestica), po m2 za iskolčenje površine (npr. površina asfalta) te po komadu za iskolčenje određene točke (npr. hidrant, visinska kota).</t>
  </si>
  <si>
    <t>Stavka obuhvaća sve geodetske radove koji se izvode prema potrebi tokom građenja.
Podrazumijevaju se radovi na određivanju granica katastarskih čestica, određivanju/snimanju kota pojedinih točaka itd.
U cijenu su uključeni svi terenski i uredski radovi, sredstva i materijal.
Obračun po m' za linijska iskolčenja (npr. granice čestica), po m2 za iskolčenje površine (npr. površina asfalta) te po komadu za iskolčenje određene točke (npr. hidrant, visinska kota).</t>
  </si>
  <si>
    <t>Dodatni geodetski radovi - uvjeti VIK-a</t>
  </si>
  <si>
    <t>Najam vodomjera za potrebe gradilišta</t>
  </si>
  <si>
    <t xml:space="preserve">Stavkom je obuhvaćeno podizanje vodomjera u stacionaru vodomjera KD ViK-a, njegov transport do gradilišta, ugradnja/montaža te demontaža i vraćanje u stacionar vodomjera KD ViK-a. 
Očitanje i dostava podataka o utrošenoj vodi na mjesečnoj bazi su obaveza izvođača. 
Stavka također obuhvaća odvojeno evidentiranje potrošene vode za vodovod, sanitarnu, oborinsku odvodnju i ostale potrebe te eventualna potrebna ispiranja prema nalogu Naručitelja.
Evidencije dostavljati na mjesečnoj bazi uz potpis nadzornog inženjera.
Jediničnom cijenom stavke obuhvaćen je sav rad, materijal i transport potreban za izvršenje kompletne stavke.
Napomena: Za investicije kojima je KD ViK naručitelj, dnevni najam vodomjera i utrošena voda se ne naplaćuju.
</t>
  </si>
  <si>
    <t>Obračun po komadu kompletno izvršene stavke.</t>
  </si>
  <si>
    <t>Obračun po komadu evidentiranog kućnog priključka.</t>
  </si>
  <si>
    <t>Izrada elaborata izvedenog stanja i Izjava ovlaštenog inženjera geodezije da je građevina smještena na građevnoj čestici u skladu s elaboratom o iskolčenju.</t>
  </si>
  <si>
    <t>Izrada elaborata izvedenog stanja za interne potrebe Investitora (unos u GIS-Geomedia-Hexagon i projekt izvedenog stanja za ostale potrebe) koji mora obuhvatiti sve izmjene na građevini koje su izvršene tijekom gradnje u odnosu na osnovni projekt te sve izvedene trase cjevovoda i pripadajućih objekata, kao i sva križanja i eventualno paralelna vođenja s postojećim instalacijama, sa pripadajućim fotografijama.
Dio elaborata (geodetski dio) treba izraditi prema uputama za geodete koje su opisane na poveznici:
ftp://eu-ftp.rijeka.hr/UPUTE%20ZA%20GEODETE%20V6%20(2019)/
Poveznici se pristupa putem File Explorera (Windows).
Zbog starijeg datuma izrade u izradi su nove upute.</t>
  </si>
  <si>
    <t>U dijelu elaborata izvedenog stanja (građevinski dio) je u nacrtima (situacije, tlocrti, presjeci,....) potrebno prikazati sve elemente izvedenih građevina (naziv, točan profil, materijal i duljinu (pojedinačnu i ukupnu) izvedenog cjevovoda/kolektora, visinske kote, padove cijevi, nazive i dimenzije (svijetle i vanjske) okana i poklopaca sa svim bitnim visinskim kotama, sve specifične detalje (mjesta spojeva s postojećim građevinama, prodori kroz zidove,....), specifikacije, opisni tekst i sve ostale elemente potrebne za točan i jednoznačan prikaz izvedenog stanja.</t>
  </si>
  <si>
    <t>Periodično izrađen radni materijal davati na kontrolu stručnim službama Investitora u cilju dobivanja što kvalitetnije završne snimke izvedenog stanja.</t>
  </si>
  <si>
    <t>Po završetku radova predati jedan primjerak kompletan uvezan elaborat i kao digitalnu snimku u dwg formatu na CD-u na pregled Nadzornom inženjeru i Investitoru na pregled.</t>
  </si>
  <si>
    <t>Nakon eventualne korekcije elaborata, sukladno primjebama Nadzora i Investitora, predati kompletan uvezani elaborat u tri primjerka i kao digitalnu snimku u dwg formatu na CD-u.</t>
  </si>
  <si>
    <t>U cijenu stavke uključeno eventualno povećanje dužine cjevovoda i broja kućnih priključaka, kao i svi potrebni terenski i uredski radovi, te materijali za izradu kompletnog elaborata.</t>
  </si>
  <si>
    <t>Demontaža, vađenje postojeće AC (azbest-cementnih) cijevi, polaganje kraj rova, transport do kamiona, ukrcaj u kamion, odvoz i istovar na deponiju, s troškovima deponiranja, gdje je zakonom dopušteno deponiranje azbest-cementnog materijala. 
Prilikom iskopa i vađenja postojeće AC cijevi iz rova obratiti posebnu pozornost da se oštećenja cijevi svedu na što je moguće manju mjeru.
Odvoz i deponiranje demontiranih azbest-cementnih cijevi, krhotina i sitneži od polomljenih cijevi mora izvoditi specijalizirana i ovlaštena tvrtka za tu vrstu djelatnosti. Azbestni otpad odvesti na odlagalište namijenjeno tu vrstu otpada.
Obvezno se pridržavati zakona vezanih za azbest:
* Zakon o održivom gospodarenju otpadom: NN RH 94/13, 73/17;
* Pravilnik o katalogu otpada: NN RH 90/15;
* Pravilnik o gospodarenju otpadom: NN RH 81/20;
* Pravilnik o načinima i uvjetima odlaganja otpada, kategorijama i uvjetima rada za odlagalište otpada: NN RH 114/15;
* Pravilnik o građevinskom otpadu i otpadu koji sadržava azbest: NN RH 69/16;
* Pravilnik o nusproizvodima i ukidanju statusa otpada: NN RH 117/14.</t>
  </si>
  <si>
    <t>Dokaz/potvrdu o zbrinjavanju azbest-cementnog materijala potrebno je dostaviti Investitoru.
Jediničnom cijenom stavke obuhvaćen je sav potreban rad, pomoćna sredstva, strojevi i transporti za izvedbu kompletne stavke.
Obračun po m' izvađene i deponirane cijevi.</t>
  </si>
  <si>
    <t>OPĆA NAPOMENA - UVJETI VIK-a:
'Prije narudžbe materijala za kućne priključke potrebno je izvršiti konzultacije s predstavnicima VOP-a kako bi se odredio konačan broj priključaka i promjeri spojnih vodova. Definiranje profila spojnog voda i broja priključaka u oknu KP-a određuje nadležni VOP.
Sve monterske radove (rad i materijal) na izvedbi kućnih priključaka, osim premještanja postojećih vodomjera u nova vodomjerna okna, uključujući i prespoj svih kućnih priključaka i prebacivanje svih postojećih, odnosno ugrađenih individualnih reducir ventila, izvodi ponuditelj, odnosno izvođač radova.
Radove izvoditi uz obvezno prisustvo i u koordinaciji s djelatnicima nadležnog VOP-a s kojima se definiraju mjesta premještanja okana kućnih priključaka.
Sve postojeće ispravne poklopce KP-a potrebno ili zbrinuti na zadovoljavajući način ili ih zaštititi od oštećenja usljed izvođenja radova, kao i da za eventualno otuđenje istih s gradilišta odgovornost snosi izvođač.
Prije dobave materijala potrebno provjeriti da li je sav materijal predviđen troškovnikom ispravno specificiran, pogotovo u dijelu spajanja na postojeće cjevovode i uvjete prespajanja, a kako bi se eventualni povrat viška materijala s gradilišta sveo na što manju moguću mjeru. Ukoliko se isto ne izvrši, izvođaču višak dobavljenog materijala neće biti priznat.</t>
  </si>
  <si>
    <t>Na trasi vodovodnog ogranka koji se mijenja nema postojećih priključaka.</t>
  </si>
  <si>
    <t>U novoplanirana okna VKP-a ne ugrađuje se vodomjer već se montaža završava sa slijepom prirubnicom. T.sve prema uvjetima VIK-a</t>
  </si>
  <si>
    <t>Demontaža i vađenje postojećih ACC -cijevi</t>
  </si>
  <si>
    <t>Acc Cijevi DN 100</t>
  </si>
  <si>
    <t>Označavanje pozicija VKP-a</t>
  </si>
  <si>
    <t>Označavanje pozicija vodovodnih kućnih priključaka, tj. "priprema za kućne priključke", uz izradu pratećeg zapisnika potrebno je napraviti i preglednu situaciju s lokacijama kućnih priključaka iz zapisnika (što predstavlja obavezu izvođača). Priključci se izvode paralelno sa izvedbom glavnog cjevovoda, kao dio sustava javne vodoopskrbe. Izvođač je obvezan izraditi tabelarni prikaz evidencije svih kućnih priključaka, uključujući i registar već spojenih objekata koji se moraju prespojiti na novi sustav. Cijena stavke uključuje sve neophodne terenske i uredske poslove za kompletnu provedbu radova.
Obračun po komadu evidentiranog kućnog priključka.</t>
  </si>
  <si>
    <t>Izrada elaborata izvedenog stanja.</t>
  </si>
  <si>
    <t>hidranti s vodom; kom 2</t>
  </si>
  <si>
    <t>kućni priključci</t>
  </si>
  <si>
    <t>Rad obuhvaća  montažu i transport, tipskih ljevanoželjeznih poklopaca 600x600mm visine okvira 100 mm za opterećenja 250kN, klasa C250.
Tehničke karakteristike prema HRN EN124 ili jednakovrijedan. Poklopac se sastoji od kvadratnog okvira s kvadratnim poklopcem. Brtveni prsten poklopca izrađen od umjetne mase-elastomera – tako da poklopac potpuno naliježe, bez mogućnosti pomaka ili lupanja prilikom prelaska vozila preko poklopca. Poklopac je s dvije upuštene ručke i natpisom "VODOVOD i RIJEKA".Okviri poklopaca se  pričvrsnim priborom prema uputstvima proizvođača pričvršćuju za pripremljenu podlogu. Ubetoniravanje betonskog vjenca za prihvat okvira sa pripadajućim ankerima sastavni je dio stavke.
Cijenom stavke su obuhvaćeni svi potrebni radovi, materijali, pomagala i transporti za kompletnu izvedbu rada.</t>
  </si>
  <si>
    <t>NAPOMENA:
Poklopci ne smiju biti opremljeni sustavom zaključavanja, zbog lakšeg i bržeg pristupa oknu uslijed mogućih budućih intervencija na sustavu javne vodoopskrbe.</t>
  </si>
  <si>
    <t>Linijska iskolčenja/snimanja vodovoda
(134+132+76)=342</t>
  </si>
  <si>
    <t>Iskolčenja/snimanja površina prometnice</t>
  </si>
  <si>
    <t>Iskolčenja/snimanja točki trase vodovoda
(18+15+12), vkp 10,hidranti 3</t>
  </si>
  <si>
    <t>Vodovodne cijevi su od nodularnog lijeva (DUKTIL ljevano-željezo) sukladno standardu HRN EN 545:2010 ili jednakovrijedno. 
*Unutarnja zaštita je od cementne obloge za pitku vodu prema DIN EN 545 dio 4.4.3 ili jednakovrijedan. 
*Vanjska zaštita izvedena je od cink-aluminija (400 g/m²) i zaštitnog sloja od epoxy premaza u plavom tonu sukladno DIN EN 545 ili jednakovrijedno.</t>
  </si>
  <si>
    <t>m)</t>
  </si>
  <si>
    <t>n)</t>
  </si>
  <si>
    <t>o)</t>
  </si>
  <si>
    <t>p)</t>
  </si>
  <si>
    <t>Nabava, transport i deponija materijala - vodovodnih cijevi np 10 BARA</t>
  </si>
  <si>
    <t>Ljevano-željezne vodovodne armature su za NP 16 bara. Uz specificirane armature s prirubničkim spojem dobaviti potreban broj odgovarajućih vijaka s maticom iz nehrđajučeg čelika odgovarajuće veličine i odgovarajuće brtve za spoj. Priključne dimenzije prirubničkih spojeva su prema standardu EN 1092-1 za čelične prirubnice, odnosno EN 1092-2 za ljevano-željezne prirubnice .
Sve sukladno normama HRN EN 1074-1:2002 ili jednakovrijedno, EN 1074-2:2002 ili jednakovrijedno, EN 1074-2:2002/A1:2008 ili jednakovrijedno, EN 1074-3:2002 ili jednakovrijedno, EN 1074-4:2002 ili jednakovrijedno, EN 1074-5:2002 ili jednakovrijedno, EN 1074-6:2008 ili jednakovrijedno
Obračun po komadu vodovodne armature.</t>
  </si>
  <si>
    <t>Nabava, transport i deponija materijala - fazonskih komada i lukova; np 16 bara</t>
  </si>
  <si>
    <t>Zarezivanje asfalta</t>
  </si>
  <si>
    <t xml:space="preserve">Zarezivanje postojeće asfaltne podloge  bez obzira na debljinu sloja pomoću kružne pile. Prvo zarezivanje je u širini iskopa rova i/ili uklopa u postojeću cestu, a drugo nakon uređenja posteljice ceste - prije asfaltiranja, 20 cm šire od ruba .
Jedinična cijena stavke uključuje sav potreban rad i pomoćna sredstva za izvedbu opisanog rada. </t>
  </si>
  <si>
    <t xml:space="preserve">Rad se izvodi u dvije faze:
1. faza za potrebe izvođenja radova
2. Faza dodatno zarezivanje i uklanjanje (proširenje za 20 cm) - prije asfaltiranja </t>
  </si>
  <si>
    <t>Obračun po m' zasječenog asfalta.</t>
  </si>
  <si>
    <t>Predviđene su 3 pozicije zarezivanje asfalta na:
1) pozicija priključka A na nerazvrstanu cestu 
ovo zarezivanje vrši se u dužini od cca 14 m tj cijeloj dužini spoja širine 0,5 m
2) pozicija priključka C na nerazvrstanu cestu
ovo zarezivanje vrši se u dužini od cca 13 m tj cijeloj dužini spoja širine 0,5 m + dodatno za instalacije širine 2m dužine 3 m ( preko cijele ceste)
3) pozicija priključka na pješačko/kolni priključak.
 ovo zarezivanje je  za instalacije širine 2m dužine 3 m ( preko cijele ceste)
Jedinična cijena stavke uključuje sav potreban rad, materijal  i pomoćna sredstva za izvedbu opisanog rada.</t>
  </si>
  <si>
    <t>pozicija 1</t>
  </si>
  <si>
    <t>pozicija 2</t>
  </si>
  <si>
    <t>pozicija 3</t>
  </si>
  <si>
    <t>Uklanjanje asfalta</t>
  </si>
  <si>
    <t>Strojno ili ručno razbijanje transport i deponija postojećeg asfaltnog zastora, bez obzira na ukupnu debljinu slojeva, do šljunčane ili tucaničke podloge. Navedenim radom nastaje sirovina.</t>
  </si>
  <si>
    <t>Konačno i trajno zbrinjavanje uklonjenog asfalta, bez obzira na udaljenost (sve prema općim uvjetima ovog troškovnika) uračunato je u cijenu. Višestruko deponiranje i transport uračunato je u cijenu.</t>
  </si>
  <si>
    <t>Navedenim radom nastaje otpad kb 17 03 02 (mješavina bitumena), kojeg je potrebno zbrinuti sukladno važećoj zakonskoj regulativi te dostaviti prateću dokumentaciju o zbrinutim količinama.</t>
  </si>
  <si>
    <t>Rad obuhvaća strojni i ručni utovar i odvoz, tj. cjelokupni transport uklonjenog asfalta (otpada) , bez obzira na specifikaciju, granulometriju i udaljenost, sve prema općim uvjetima ovog troškovnika). Troškovi deponiranja tj. deponija uračunati su u cijenu.</t>
  </si>
  <si>
    <t>Obračun po m2 uklonjenog asfalta</t>
  </si>
  <si>
    <r>
      <t>m</t>
    </r>
    <r>
      <rPr>
        <vertAlign val="superscript"/>
        <sz val="10"/>
        <rFont val="Calibri"/>
        <family val="2"/>
      </rPr>
      <t>2</t>
    </r>
  </si>
  <si>
    <t>Uređenje posteljice kolničke konstrukcije</t>
  </si>
  <si>
    <t>Rad obuhvaća uređenje završnog sloja kojemu se pristupa nakon zatrpavanja rova. Ovaj rad obuhvaća planiranje, ravnaje konačne površine i pripremu za prihvat slijedećeg sloja. Priprema za prihvat slijedećeg sloja podrazumjeva zbijanje od MS veći ili jednak 40 MN/m2. Posteljica se radi od čistog kamenog materijala max veličine zrna 60mm, tj. materijalom i debljinom potrebnim za postizanje tražene nosivosti. Na mjestima gdje nije moguće postići traženu nosivost potrebno je zamjeniti materijal i/ili ugraditi stabilizaciju podloge. što je uračunato u stavku.</t>
  </si>
  <si>
    <t>Obračun po m2 uređene posteljice spremne za prihvat slijedećeg sloja</t>
  </si>
  <si>
    <t>5.7.</t>
  </si>
  <si>
    <t>5.8.</t>
  </si>
  <si>
    <t>5.9.</t>
  </si>
  <si>
    <t>AC22 base d = 6 cm ukupno: cesta</t>
  </si>
  <si>
    <t>AC22 base d = 6 cm ukupno: uklopi (1+2+3)</t>
  </si>
  <si>
    <t>Bitumenski međusloj ukupno:uklopi (1+2+3)</t>
  </si>
  <si>
    <t>Bitumenski međusloj ukupno: cesta</t>
  </si>
  <si>
    <t>AC11 surf d = 5 cm ukupno: uklopi (1+2+3)</t>
  </si>
  <si>
    <t>AC11 surf d = 5 cm ukupno: cesta</t>
  </si>
  <si>
    <t>Obračun se vrši po m2 ugrađene podloge od rastresitog pjeska (27x3)</t>
  </si>
  <si>
    <t>Obračun se vrši po m2 ugrađenih opločnika uključujući i fugiranje (27x3)</t>
  </si>
  <si>
    <t>Ručni iskop neposredno uz i okolo postojećih instalacija kako bi se spriječila mehanička oštećenja tijekom izvođenja radova. U cijenu su uključeni svi potrebni radovi i troškovi: alat i sredstva rada, zaštita , čišćenja i transport te sve što je potrebno za potpunu i sigurnu izvedbu radova.
Obračun po m³ stvarno izvedenog ručnog iskopa.</t>
  </si>
  <si>
    <t>Ručni iskop uz/okolo postojećih instalacija</t>
  </si>
  <si>
    <t>predviđeno je 3m3 isključivo ručnog iskopa oko postojećih instalacija.</t>
  </si>
  <si>
    <t xml:space="preserve">Predmet projekta je izvođenje radova prema projektnoj dokumentaciji koja je sastavni je dio ovog troškovnika. Predviđena je izgradnja prometnice i instalacija, na način da se prvo izvede radovi prometnice do uređenja posteljice , te da se onda izvode intstalacije. Po izvedbi instalacija zatrpavaju se rovovi i tek onda se pristupa izradi kolničke konstrukcije ( tampona, asfalta i ostalih radova). 
Količine su podložne promjenama. Investitor zadržava pravo odustajanja od dijela radova bez obveze prema izvođaču u vidu nadoknade eventualne izgubljene dobiti. U slučaju povećanja opsega posla na povećane količine  primijenit će se ponuđene cijene iz troškovnika.
</t>
  </si>
  <si>
    <t>Z - zasun s elastičnim dosjedom sa ručnim kolom
 EN1563, EN-GJS-400-15</t>
  </si>
  <si>
    <t>Z - zasun s elastičnim dosjedom za ugradnu garnituru EN1563, EN-GJS-400-15</t>
  </si>
  <si>
    <t>NH – nadzemni hidrant, crvene boje, dekorativnog (baroknog) tipa, lomljiva izvedba prema HRN EN 14384.</t>
  </si>
  <si>
    <t>Škrinjica "VODA" - ulična kapa za zasun prema EN 124-2, klasa C250</t>
  </si>
  <si>
    <t>MDK - montažno-demontažni komad
od nodularnog lijeva EN-GJS-400-15 prema EN 1563, prirubnički spoj prema EN 1092-2</t>
  </si>
  <si>
    <t>OV- automatski odzračni ventil 
za vodovodne sustave, od nodularnog lijeva EN-GJS-400-15 prema EN 1563, prirubnički spoj prema EN 1092-2</t>
  </si>
  <si>
    <t>Fazonski komadi i lukovi su od nodularnog lijeva (DUKTIL ljevano-željezo) sukladno HRN EN 545:2010 ili jednakovrijedan. Unutarnja zaštita izvedena epoksi premazom tipa EP-P prema EN ISO 8179-1 ili jednakovrijedno, a vanjska zaštita epoksi premazom tipa EP-P prema EN ISO 12944-5 ili jednakovrijedno, u plavom tonu sukladno cijevima od nodularnog lijeva.
Predviđeni fazonski komadi i lukovi prema standardu ISO 2531 i EN545, ili jednakovrijedno. Fazonski komadi na naglavak kao i lukovi spajaju se spojem tipa Tyton u svemu prema standardu EN 545, dodatak D (zamjena za DIN 28603) ili jednakovrijedno.</t>
  </si>
  <si>
    <t xml:space="preserve">Priključne dimenzije prirubničkih spojeva su prema standardima EN 1092-1 (čelične prirubnice) i EN 1092-2 (ljevanoželjezne prirubnice) ili jednakovrijedno.
</t>
  </si>
  <si>
    <t>poz. 7.1) DN50mm; H = cca 340 mm, t=cca 12kg</t>
  </si>
  <si>
    <t>Nabava, transport i deponija materijala – prijelaznih fazonskih komada s prirubnicom i podesivim kolčakom, za spoj između cjevovoda od različitih materijala (duktilno lijevano željezo i ACC cijevi).</t>
  </si>
  <si>
    <t>Komad izveden od nodularnog lijeva EN-GJS-400-15 prema EN 1563, s prirubničkim priključkom prema EN 1092-2 i spojnim elementom s podesivim kolčakom (univerzalni prijelazni adapter) prema zahtjevima norme EN 14525 ili jednakovrijedno.</t>
  </si>
  <si>
    <t>Prijelaz ACC DN 100 na duktil DN 100 (PN 16 bara).</t>
  </si>
  <si>
    <t>poz 1.1) Prijelazni komad s prirubnicom i podesivim kolčakom DN 100.</t>
  </si>
  <si>
    <t>poz.5.1) t=cca 10,9kg</t>
  </si>
  <si>
    <t>poz. 6.1) DN 100 mm, t=cca 21,0 kg</t>
  </si>
  <si>
    <t>poz 1.1) DN 100 mm, L=1000 mm, t=cca 27 kg</t>
  </si>
  <si>
    <t>poz 1.2) DN 100 mm, L=800 mm, t=cca 23,0 kg</t>
  </si>
  <si>
    <t>poz 1.3) DN 80 mm, L=300 mm, t=cca 10,6 kg</t>
  </si>
  <si>
    <t>poz 2.1) DN 100 mm, t=cca 9,7 kg</t>
  </si>
  <si>
    <t>poz 2.2) DN 80 mm, t=cca 7,8 kg</t>
  </si>
  <si>
    <t>poz 3.1) DN 100 mm, t=cca 9,4 kg</t>
  </si>
  <si>
    <t>poz 3.1) DN 80 mm, t=cca 7,5 kg</t>
  </si>
  <si>
    <t>poz 6.1) DN 80mm, t=cca 13,0 kg</t>
  </si>
  <si>
    <t>poz 7.1) DN 100 mm, t=cca 4,3 kg</t>
  </si>
  <si>
    <t>poz 8.1)  MMK-11º, DN 100 mm, DIN 28629,t= cca 8 kg</t>
  </si>
  <si>
    <t>poz 8.2) MMK-22º, DN 100 mm, DIN 28628,t=cca 8,1 kg</t>
  </si>
  <si>
    <t>poz 8.3) MMK-30º, DN 100 mm, DIN 28627,t=cca 8,3 kg</t>
  </si>
  <si>
    <t>poz 8.4) MMK-45º, DN 100 mm, DIN 28626,t=cca 10 kg</t>
  </si>
  <si>
    <t xml:space="preserve">Cijevi se proizvode s naglavkom i spajaju Tyton spojem prema DIN 28603 ili jednakovrijedno. Uključena je i  Tyton brtva od EPDM-a prema EN 651-1 ili jednakovrijedan za radni pritisak do max. 40 bara. 
Jediničnom cijenom obuhvaćen je i sav potrebni spojni i brtveni materijal, što uključuje nabavu i dopremu brtve, kao i mast za podmazivanje, te potreban alat za montažu. </t>
  </si>
  <si>
    <t xml:space="preserve">V1 DN 100 mm; L=132m+2%=134 (6m)=138 </t>
  </si>
  <si>
    <t xml:space="preserve">V1.1 DN 100 mm; L=134m+2%=137(6m)=138 </t>
  </si>
  <si>
    <t>V1.2 DN 100 mm; L=76m+2%=75 (6m)=78</t>
  </si>
  <si>
    <t>hidrant DN 80, ( 4*2) =8m=12m</t>
  </si>
  <si>
    <t xml:space="preserve">Cijevi i spojni materijal dobaviti prema uputama proizvođača, a radi eventualnog oštećenja, te krojenja cijevi dobavljeno je 2% više cijevi. 
Troškovnik je izrađen na temelju dužine cijevi od 6,0m, u slučaju ugradnje cijevi manjih dužina u jediničnoj cijeni obuhvatiti povećani broj spojeva.  </t>
  </si>
  <si>
    <t>Vod. zamjna DN100 mm; L=13,5+2%=14 (6)=18</t>
  </si>
  <si>
    <t>penjalice Ø 16mm</t>
  </si>
  <si>
    <t xml:space="preserve">Prečke penjalica su iz čeličnih profila (St 37) za silazak u okno. Penjalice su iz okruglog pocinčanog željeza promjera Ø 16mm, koje se ugrađuju u zid na udaljenosti od zida najmanje 16cm, širine gazišta ne manje od 40cm, na vertikalnom razmaku od najviše 30cm. Težina cca 5 kg po komadu. 
Korozijska zaštita toplo cinčanje. </t>
  </si>
  <si>
    <t>penjalice    =  18 kom.</t>
  </si>
  <si>
    <t>Ležište hidranta</t>
  </si>
  <si>
    <t xml:space="preserve">Montaža, tipskih cestovnih kapa / škrinjica za zasune hidranata s fiksiranjem na konačnu niveletu terena, kompletno s podbetoniranjem ležišta. Utrošak betona 0,03 do 0,07 m3 po komadu.  
Cijenom stavke su obuhvaćeni svi potrebni radovi, materijali, pomagala i transporti za kompletnu izvedbu rada.
Stavkom je obuhvaćena i ugradnja N komada hidranata u betonsku podbetonirano bočno - ležište.  Utrošak betona 0,03 do 0,07 m3 po komadu.   </t>
  </si>
  <si>
    <t>4.11.</t>
  </si>
  <si>
    <t>mimovod DN 75/90 mm; L=146m</t>
  </si>
  <si>
    <t>Tlačnu probu provodi ovlaštena osoba za provođenje postupka tlačne probe, te sastavlja zapisnik o provedbi tlačne probe.</t>
  </si>
  <si>
    <t>Za jedno okno unutarnjih dimenzija 35x45cm dubine cca 50cm beu dna-  potrebno je cca:</t>
  </si>
  <si>
    <t xml:space="preserve">ljevano-željezna ogrlica bez ventila 
DN 100/1 1/2" mm </t>
  </si>
  <si>
    <t>DODATNE STAVKE</t>
  </si>
  <si>
    <t>Cestovne kape/škrinjice/N komadi hidranata</t>
  </si>
  <si>
    <t>pocinčana cijev DN 1 ", dužine L = 1,00 m</t>
  </si>
  <si>
    <t>PVC DN 90 mm, L = 1,00 m (zaštitna cijev)</t>
  </si>
  <si>
    <t>U novoplanirana okna VKP-a ne ugrađuje se vodomjer već se montaža završava sa slijepom prirubnicom. Dodatno se provlči dio priključne cijevi dužin 1 m, za novog korisnika izvan vodomjernog okna u smjeru novoplanirane parcele. Sve prema uvjetima VIK-a</t>
  </si>
  <si>
    <t>Napomena:
u okna VKP-a ne ugrađuje se vodomjer već se montaža završava sa slijepom prirubnicom. Dodatno se provlči dio priključne cijevi dužin 1 m, za novog korisnika izvan vodomjernog okna u smjeru novoplanirane parcele. Sve prema uvjetima VIK-a</t>
  </si>
  <si>
    <t>NAPOMENA;</t>
  </si>
  <si>
    <t>Sastavni dio ovog troškovnika jest PRILOG popisa materijala i opreme prema uvjetima VIK-a Rijeka, u kojem ponuđač upisuje Ponuđeni proizvod, Tip, proizvođač i Zemlja porijekla.</t>
  </si>
  <si>
    <t>Rad obuhvaća nabavu, transport i ugradnju  sitnog pijeska frakcije 0-8 mm, u rov kao podloga  instalacija. Pijesak se nasipa na dno rova u sloju debljine 10 cm. Na posteljicu se polažu cijevi.
Posteljicu je potrebno isplanirati točnošću +- 3cm prema nagibima i padovima iz projekta. Posteljicu treba zbiti tako da se postigne stupanj zbijenosti u odnosu na modul stišljivosti metodom kružne ploče promjera 30 cm Ms &gt;= 40 MN/m2.
Valjanje i nabijanje - svime potrebno da se dosegne tražena nosivost uračunato je u cijenu. Sva sredstva, alat , eventualni zamjenski, pomoćni materijal potreban i za eventualno isušivanje tla kako uračunato je u cijenu a sve da se dostigne tražena nosivost. 
Troškovi ispitivanja materijala i radova, sa izdavanjem atesta uračunati su u cijenu.</t>
  </si>
  <si>
    <t>Rad obuhvaća nabavu, transport, ugradnju i betoniranje zidova i ploče okana betonom razreda izloženosti XC1 i razreda tlačne čvrstoće C 25/30, uključivo sa izradom, postavom i skidanjem oplate. Debljina stijenki zidova je 20 cm, a debljina ploče je 15 cm. 
Dno okna se ne betonira već se izvodi od sloja tucanika frakcije 0-32 mm, debljine 10 cm zbog procjeđivanja vode u teren a što je obrađeno u drugoj stavci. U stavku je ukljućena  i ugradnja penjalica na vertikalnom razmaku do 30 cm. 
Armatura i ljevanoželjezni poklopac sa okvirom prikazani su drugom stavkom.
Jedinična cijena stavke ukljucuje sav potreban rad i materijal za kompletnu izvedbu.</t>
  </si>
  <si>
    <t>Nabava, transport i deponija materijala  -penjalica</t>
  </si>
  <si>
    <t>Doprema na gradilište i raznašanje duž vodovodnog rova i spuštanje u rov cijevi, fazonskih komada, armatura, poklopaca, penjalica i drugog materijala.
Materijal se preuzima sa deponija izvođača i transporira.</t>
  </si>
  <si>
    <t>Dobava, transport i ugradnja privremenih mimovodnih opskrbnih cjevovoda na trasi, za vrijeme izvođenja novih opskrbnih cjevovoda iz PEHD za vodovod - PE tlačni cjevovod SDR 13,6 (ISO 56.3) prema HRN EN 12001/2 ili jednakovrijedan.
Cijevi su  DN 75/90mm/NP 10 bara. U stavku uključen i dovoljan broj spojnih elemenata za izradu privremenih kućnih priključaka. Mimovodni cjevovod premješta se duž trase prema dinamici građenja. Cjevovod se polaže po terenu uz trasu i na njega se privremenim priključcima prespajaju postojeći kućni priključci. Za izvedbu priključaka potrebna je ogrlica, ventil, cijev PEHD malog profila, spojnice i dr. Nakon prestanka potrebe za mimovodom isti se demontira i premješta na novu poziciju. Isporučene cijevi moraju imati tvornički atest.Cijevi se isporučuju u kolutu. Na koncu materijal mimovoda ostaje u vlasništvu KD ViK-a .</t>
  </si>
  <si>
    <t xml:space="preserve"> 6.12.</t>
  </si>
  <si>
    <t>Radovi na lokacijama starih VKP-a</t>
  </si>
  <si>
    <t>Radovi na zatvaranju stare lokacije spoja kućnih priključaka na staroj cijevi koja ostaje u funkciji.
Radovi obuhvaćaju: 
- demontažu svih fazonskih komada i armatura zajedno s vodomjerom u postojećem oknu kućnog priključka te predaju istih nadležnom komunalnom društvu KD VIK Rijeka
- demontažu, odvoz te predaju poklopca KD VIK Rijeka
- razbijanje i odvoz materijala postojećeg okna
- blindiranje postojećeg spoja cijevi kućnog priključka, neposredno uz glavnu cijev
Jedinična cijena stavke uključuje sav potreban rad, materijal i transporte za izvedbu opisanog rada.
Obračun po komadu kompleta izvedene stavke za  izvedbu na zatvaranju spoja kućnog priključka i cjevovoda koji ostaje u funkciji.</t>
  </si>
  <si>
    <t>Stavkom su obuhvaćeni dodatni zemljani radovi ,transport i deponija.</t>
  </si>
  <si>
    <t>Ovi radovi nisu predviđeni ovim projektom te je formirana ukoliko se ipak ne terenu pokaže potreba. Te se za te potrebe previđa  5 priključaka</t>
  </si>
  <si>
    <t>Obračun po komadu izvršenog rada</t>
  </si>
  <si>
    <t xml:space="preserve"> 6.11.</t>
  </si>
  <si>
    <t>6.10.</t>
  </si>
  <si>
    <t>Zidanje vodomjernih okna (1-2 priključka)</t>
  </si>
  <si>
    <t>Zidanje vodomjernih okna (3-4 priključaka)</t>
  </si>
  <si>
    <t>Za jedno okno unutarnjih dimenzija 60x60cm dubine cca 50cm beu dna-  potrebno je cca:</t>
  </si>
  <si>
    <t xml:space="preserve"> - 100 kom opeke</t>
  </si>
  <si>
    <t xml:space="preserve"> - 32 kg vapna</t>
  </si>
  <si>
    <t xml:space="preserve"> - 10 kg cementa</t>
  </si>
  <si>
    <t xml:space="preserve"> - 0,15 m3 pijeska</t>
  </si>
  <si>
    <t>Dobava, transport i ugradnja ljevano-željeznih poklopaca s okvirom za vodovodna okna. Poklopci su s ručkom na sredini i natpisima VODOVOD i RIJEKA. Standard EN 124, nosivost 50 kN, težina cca. 42 kg. Postavlja se na neprometnoj površini (pločniku).
.</t>
  </si>
  <si>
    <t>Okna na koje se ugrađuju poklopci s okvirom različitih su dimenzija ovisno o broju predviđenih vodomjera. Predviđena su 2 tipa okna prosječnih dimenzija: 
- manje okno; svijetli otvor 45x35 cm vanjske dimenzije okna 75x65 cm 
- veće okno; svijetli otvor 60x60 cm vanjske dimenzije okna cca 90x90 cm</t>
  </si>
  <si>
    <t>Obračun po komadu poklopca dimenzije cca 45x35cm .</t>
  </si>
  <si>
    <t>Obračun po komadu poklopca dimenzije cca 60x60cm .</t>
  </si>
  <si>
    <t>Postojeć vodovod koji se zamijenjuje obuhvaća ogranak V1 od 132m te spojni priključak dužine cca 14 m do postojećeg zasunskog okna, dok su
 vodovodni ogranci su V1.1 u dužini od 134 m i V1.2 u dužini od 76 m novi vodovodni ogranci.
- Priključak A (zamjena  postojeceg) = 14 m
- Vodovod V1 (zamjena postojeceg) = 132 m
- Vodovod V1.1 (novi vodovod) = 134 m
- Vodovod V 1.2. (novi vodovod) = 76 m</t>
  </si>
  <si>
    <t>vodovod-priključak A</t>
  </si>
  <si>
    <t>PH - podzemni hidrant DN80  
dubina ugradnje RD= 1,00 m 
(HRN EN 14339 ili jednakovrijedan)</t>
  </si>
  <si>
    <t>Ulična kapa za PH, klasa C250 prema EN 124</t>
  </si>
  <si>
    <t>armatura    = 27 kom.</t>
  </si>
  <si>
    <t>fazona       = 62 kom.</t>
  </si>
  <si>
    <t xml:space="preserve"> -pregledavanje i održavanje sredstva rada i osoba ovlaštenih za rad,</t>
  </si>
  <si>
    <t>Geodetski elaborati urisa građevine i provedba urisa građevine</t>
  </si>
  <si>
    <r>
      <t xml:space="preserve">Stavka obuhvaća izradu elaborata potrebnih za uris građevine u katastarskom operatu kao i ostalih elaborata koji eventualno prethode izradi ovog.  Ukoliko se tjekom provedbe urisa ukaže potreba za dodatnim elaboratima isti su uračunati u cijenu.  </t>
    </r>
    <r>
      <rPr>
        <sz val="10"/>
        <rFont val="Calibri"/>
        <family val="2"/>
        <charset val="238"/>
      </rPr>
      <t>Elaborati moraju biti izrađeni od strane ovlaštene osobe. Radovi ovlaštene osobe  i broje elaborata bez obzira na ime i sadržaj i potrebite radnje te sve u kompletu obuhvaćeno je ovom stavkom .
Sav rad, materijal, takse i ostala davanja potreban za izradu stavke uračunat je u cijenu.</t>
    </r>
  </si>
  <si>
    <t>Nakon izrade elaborata provodi se uris , što je također stavkom obuhvaćeno. Rad također buhvaća provedbu urisa građevine u katastarskom operatu, sa eventualnim potrebnim izmjenama i dopunama elaborata.  Sav rad, materijal, takse i ostala davanja potreban za izradu stavke uračunato je u cijenu.</t>
  </si>
  <si>
    <t>Obračun po kompletu,nakon izvršenog urisa građevine.</t>
  </si>
  <si>
    <t>Obračun po kompletu, po završetku radova</t>
  </si>
  <si>
    <t xml:space="preserve">Prije početka izgradnje izvođač obvezn je pozvati ovlaštenu osobu komunalnog društva "Vodovod I kanalizacija" d.o.o. , Rijeka da na licu mjesta odredi položaj vodovodnih instalacija.
</t>
  </si>
  <si>
    <t>Obračun se vrši po m3 iskopanog i deponiranog humusa u sraslom stanju:</t>
  </si>
  <si>
    <t xml:space="preserve"> Za izradu habajućeg sloja AC 8 surf upotrebljava se mješavina granuliranog kamenog materijala  veličine zrna 0-8 mm.  Kao vezivo upotrebljava se  cestograđevni bitumen koji mora zadovoljiti normu HRN EN 12591 ili jednakovrijedno. Izrada spoja s postojećim asfaltnim površinama prema pravilima struke uračunata je u jediničnu cijenu. Stavkom je uključena i deponija.</t>
  </si>
  <si>
    <r>
      <t xml:space="preserve">Rad obuhvaća nabavu, transport, ugradnju i zbijanje  materijala, uključujući opremu i sve što je potrebno za dovršenje rada. Kamena smjesa za izradu asfaltbetona za habajuće slojeve sastoji se od frakcija kamene sitneži, kamenog brašna i bitumena. Za izradu habajućeg sloja AC 22 base upotrebljava se mješavina granuliranog kamenog materijala veličine zrna 0-22 mm. Kao vezivo upotrebljava se  cestograđevni bitumen koji mora zadovoljiti normu HR EN 12591 ili jednakovrijedno. </t>
    </r>
    <r>
      <rPr>
        <sz val="10"/>
        <rFont val="Calibri"/>
        <family val="2"/>
        <charset val="238"/>
      </rPr>
      <t>Stavkom je uključena i deponija.</t>
    </r>
  </si>
  <si>
    <r>
      <t>Rad obuhvaća nabavu, transport, ugradnju i zbijanje,  materijala, uključujući opremu i sve što je potrebno za dovršenje rada. Kamena smjesa za izradu asfaltbetona za habajuće slojeve sastoji se od frakcija kamene sitneži, kamenog brašna i bitumena. Za izradu habajućeg sloja AC 11 surf upotrebljava se mješavina granuliranog kamenog materijala veličine zrna 0-11 mm. Kao vezivo upotrebljava se  cestograđevni bitumen koji mora zadovoljiti normu HR EN 12591 ili jednakovrijedno.</t>
    </r>
    <r>
      <rPr>
        <sz val="10"/>
        <color indexed="10"/>
        <rFont val="Calibri"/>
        <family val="2"/>
        <charset val="238"/>
      </rPr>
      <t xml:space="preserve"> </t>
    </r>
    <r>
      <rPr>
        <sz val="10"/>
        <rFont val="Calibri"/>
        <family val="2"/>
        <charset val="238"/>
      </rPr>
      <t>Izrada spoja s postojećim asfaltnim površinama prema pravilima struke uračunata je u jediničnu cijenu.
Stavkom je uključena i deponija.</t>
    </r>
  </si>
  <si>
    <t xml:space="preserve">Rad obuhvaća nabavu, ugradnju , transport  te izrada i ugradnja jednostrane zaštitne odbojne ograde na lokacijama predviđenim projektom. 
Sustav mora biti ispitan i certificiran za klasu H1 prema HRN EN 1317 ili jednakovrijedno. Svi elementi moraju biti izrađeni od čellika kvalitete min. S235JR prema HRN EN 10025 ili jednakovrijedno i zaštićeni protiv korozije postupkom vrućeg cinčanja debljine cinka srednje vrijednosti sukladno HRN EN 1461 ili jednakovrijedno.
Stavka uključuje sve elemente, radove, strojeve i materijal potreban za izvedbu sustava, učvršćenje elemenata sustava, osiguranje vodonepropusnosti na mjestima učvršćenja, priprema i prilagodba podloge za ugradnju početnih nepomičnih dijelova zaštitnog sustava (na početku i na kraju) te sve ostale radove za puštanje demontažnog sustava u potpunu funkciju. Sukladnost je potrebno dokazati dokumentacijom prema HRN EN 1317 ili jednakovrijedno.  Kontrola i dokaz kvalitete sastavni je dio ove stavke.
</t>
  </si>
  <si>
    <t xml:space="preserve">Sva svojstva čelika za armiranje određena normama niza HRN 1130 ili jednakovrijedno Prilog B Tehničkog propisa za betonske konstrukcije NN br. 139/09, 14/10 i 125/10.
</t>
  </si>
  <si>
    <t>Ponuđeni proizvod:
Tip:___________________________________
Proizvođač: ____________________________
Zemlja porijekla: _________________________</t>
  </si>
  <si>
    <r>
      <t xml:space="preserve">Rad obuhvaća nabavu, transport, ugradnju i zbijanje  materijala, uključujući opremu i sve što je potrebno za dovršenje rada. Kamena smjesa za izradu asfaltbetona za habajuće slojeve sastoji se od frakcija kamene sitneži, kamenog brašna i bitumena. Za izradu habajućeg sloja AC 22 base upotrebljava se mješavina granuliranog kamenog materijala veličine zrna 0-22 mm. Kao vezivo upotrebljava se  cestograđevni bitumen koji mora zadovoljiti normu HR EN 12591 ili jedankovrijedno.
</t>
    </r>
    <r>
      <rPr>
        <sz val="10"/>
        <rFont val="Calibri"/>
        <family val="2"/>
        <charset val="238"/>
      </rPr>
      <t>Stavkom je uključena i deponija.</t>
    </r>
  </si>
  <si>
    <r>
      <t>Rad obuhvaća nabavu, transport, ugradnju i zbijanje,  materijala, uključujući opremu i sve što je potrebno za dovršenje rada. Kamena smjesa za izradu asfaltbetona za habajuće slojeve sastoji se od frakcija kamene sitneži, kamenog brašna i bitumena. Za izradu habajućeg sloja AC 11 surf upotrebljava se mješavina granuliranog kamenog materijala veličine zrna 0-11 mm. Kao vezivo upotrebljava se  cestograđevni bitumen koji mora zadovoljiti normu HR EN 12591 ili jedankovrijedno.</t>
    </r>
    <r>
      <rPr>
        <sz val="10"/>
        <color indexed="10"/>
        <rFont val="Calibri"/>
        <family val="2"/>
        <charset val="238"/>
      </rPr>
      <t xml:space="preserve"> </t>
    </r>
    <r>
      <rPr>
        <sz val="10"/>
        <rFont val="Calibri"/>
        <family val="2"/>
        <charset val="238"/>
      </rPr>
      <t>Izrada spoja s postojećim asfaltnim površinama prema pravilima struke uračunata je u jediničnu cijenu.
Stavkom je uključena i deponija.</t>
    </r>
  </si>
  <si>
    <t>Tipski temelji za stupove javne rasvjete</t>
  </si>
  <si>
    <t>Rad obuhvaća nabavu, transport , deponiju i ugradnju tipskog temelja za za ugradnju stupova javne rasvjete. Temelji samci dimenzija su ( 0,70 x 0,70 x 0,80 m) +/- 10% ovisno o proizvođaču sa ugrađenim ulaznim i izlaznim cijevime dn 65mm za provlačenje kabela. Temelj je definiran visinom stupova koji su obrađeni u drugoj stavci.
U cijenu uračunati i sve dodatne pločice , materijale, potrebne za ugradnju stupova.</t>
  </si>
  <si>
    <t>Za sve nuđene proizvode dopušteno je odstupanje karakteristika do ±10 % u odnosu na navedenih  vrijednosti u stavci.</t>
  </si>
  <si>
    <t>Za ponuđeni proizvode dopušteno je odstupanje karakteristika do ±10 % u odnosu na navedenih  vrijednosti.</t>
  </si>
  <si>
    <t>OZNAKA:</t>
  </si>
  <si>
    <t xml:space="preserve">Deponijom se smatra i konačna i privremena deponija ovisno o organizaciji izvođača. Izvođač radova dužan je o svom trošku, bez obzira na udaljenost osigurati konačnu i privremenu deponiju materijala, opreme, sirovine, otpada i ostalog, te u jediničnu cijenu deponije ukalkulirati i troškove, izdatke  i ostalo. Deponijom se također smatra i skladište materijala, opreme, uređaja i mehanizacije. </t>
  </si>
  <si>
    <t>Pod transportom, smatraju se radnje : 
- utovar, istovar , dovoz, odvoz , prijevoz i prijenos,i dr. kako horizontalno tako i vertikalno i visinski
Pod transportom smatraju se i gradilišni i vanjski transport : 
- gradilišni transport koji uključuje gore navedene radnje po gradilištu do pozicije definiranog rada - horizontalno i vertikalno  i dr. bez obzira na udaljenost
- vanjski transport koji uključuje gore navedene radnje između mjesta nabave, deponije i gradilišta- horizontalno i vertikalno  i dr. bez obzira na udaljenost
U transport uzete su u obzir sve radnje i potrebna mehanizacija, energija i alati, svega potrebnog za obavljanje definiranog rada, a sve strojno i/ili ručno bez obzira na broj ponovljenih radnji.
Višeputni transport potreban za obavljanje pojedine radnje uračunat je u cijenu. 
U sklopu transporta uključeni su i svi carinski i slični troškovi kad se transportira i nabavlja materijal.
U jediničnu cijenu transporta ukalkulirani su svi troškovi, izdaci i koeficijent rastresitosti/zbijenosti. Transport se obračunava u sraslom stanju kad se transportira iskopani materijal, te u zbijenom stanju kad se transportira matreija potreban za nasipavanje, zatrpavanje i sl, nakon dobivene tražene zbijenosti, te je koeficjente rastresitosti potrebno uračunati u jediničnu cijenu.
.</t>
  </si>
  <si>
    <t>Privremena deponija podrazumijeva privremenu lokaciju unutar ili izvan gradilišta, namijenjenu isključivo privremenom deponiranju materijala,opreme, mehanizacije,  sirovine, otpada i ostalog, za vrijeme izvođenja radova, radi organizacije gradilišta i logistike.
Konačna deponija podrazumijeva konačno zbrinjavanje  izvan gradilišta, namijenjenu isključivo konačnom deponiranju materijala, opreme, mehanizacije,  sirovine, otpada i ostalog,  i trajno deponiranje ili predaju na za to ovlaštene lokacije, ovisno o njihovoj vrsti i propisima.</t>
  </si>
  <si>
    <t>Projekt izvedenog stanja (PIS)</t>
  </si>
  <si>
    <t>Izrada Projekta izvedenog stanja</t>
  </si>
  <si>
    <t>Projekt izvedenog stanja predstavlja objedinjenu tehničku dokumentaciju izrađenu na temelju stvarno izvedenih radova, koja prikazuje konačno stanje građevine i svih pripadajućih sustava nakon dovršetka radova.
PIS obuhvaća sve građevinske, instalaterske, strojarske, elektrotehničke i ostale radove obuhvaćene troškovnikom, uključivo sve izmjene i odstupanja u odnosu na projekt za građenje, te sadrži grafički (situacije, uzdužne i poprečne presjeke) i tekstualni dio, geodetske podloge izvedenog stanja, ateste, zapisnike o ispitivanjima i probama, tehničke listove ugrađene opreme i svu ostalu dokumentaciju potrebnu za tehnički pregled, primopredaju i ishođenje uporabne dozvole.
Projekt se izrađuje u digitalnom obliku u važećem koordinatnom sustavu te se dostavlja u DWG, DOC/DOCX i objedinjenom PDF formatu.</t>
  </si>
  <si>
    <t>Izrada dinamičkog plana izvođenja radova</t>
  </si>
  <si>
    <t>Dinamički plan izvođenja radova (DPIR)</t>
  </si>
  <si>
    <t>Dinamički plan izvođenja radova predstavlja obveznu upravljačku i obračunsku dokumentaciju kojom se definiraju slijednost, redoslijed segmenata i dinamika izvođenja svih ugovorenih radova.
DPIR sadrži gantograme aktivnosti, planirane rokove, međuovisnosti aktivnosti te postotke izvršenja po segmentima radova, koji služe kao osnova za praćenje napretka i obračun.
Sastavni dio DPIR-a su situacije segmenata radova koje izravno prate gantogram aktivnosti, pri čemu su segmenti, postoci izvršenja i pripadajući iznosi međusobno usklađeni i čine osnovu za obračun.</t>
  </si>
  <si>
    <t>Dinamički plan mora biti izrađen i dostavljen prije uvođenja izvođača u posao te podliježe pregledu, potvrdi i ovjeri nadzornog inženjera i investitora. Bez odobrenog DPIR-a izvođač ne može započeti izvođenje radova.
Sve izmjene dinamike, rokova, segmenata i postotaka tijekom izvođenja radova moguće su isključivo uz pisanu suglasnost nadzornog inženjera i investitora.
DPIR se izrađuje u digitalnom obliku i dostavlja u PDF i XLS/XLSX formatu, a po potrebi i u DOC/DOCX formatu.
U cijenu stavke uračunat je sav rad, izrada, usklađenje i ažuriranje DPIR-a tijekom izvođenja radova.</t>
  </si>
  <si>
    <t>Projekt izvedenog stanja izrađuje voditelj gradilišta.</t>
  </si>
  <si>
    <t>Dinamički plan izvođenja radova izrađuje odgovorna osoba izvođača.</t>
  </si>
  <si>
    <t>260126R-06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</si>
</sst>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_-* #,##0.00\ _k_n_-;\-* #,##0.00\ _k_n_-;_-* &quot;-&quot;??\ _k_n_-;_-@_-"/>
    <numFmt numFmtId="165" formatCode="0.0"/>
    <numFmt numFmtId="166" formatCode="&quot;$&quot;#,##0_);\(&quot;$&quot;#,##0\)"/>
    <numFmt numFmtId="167" formatCode="_-* #,##0.00_-;_-* #,##0.00\-;_-* &quot;-&quot;??_-;_-@_-"/>
    <numFmt numFmtId="168" formatCode="_-* #,##0\ &quot;DM&quot;_-;\-* #,##0\ &quot;DM&quot;_-;_-* &quot;-&quot;\ &quot;DM&quot;_-;_-@_-"/>
    <numFmt numFmtId="169" formatCode="_-* #,##0\ _D_M_-;\-* #,##0\ _D_M_-;_-* &quot;-&quot;\ _D_M_-;_-@_-"/>
    <numFmt numFmtId="170" formatCode="_-* #,##0.00\ &quot;DM&quot;_-;\-* #,##0.00\ &quot;DM&quot;_-;_-* &quot;-&quot;??\ &quot;DM&quot;_-;_-@_-"/>
    <numFmt numFmtId="171" formatCode="_-* #,##0.00\ _D_M_-;\-* #,##0.00\ _D_M_-;_-* &quot;-&quot;??\ _D_M_-;_-@_-"/>
    <numFmt numFmtId="172" formatCode="0.00_)"/>
    <numFmt numFmtId="173" formatCode="_-* #,##0.00_-;\-* #,##0.00_-;_-* \-??_-;_-@_-"/>
    <numFmt numFmtId="174" formatCode="#,##0.00\ &quot;kn&quot;"/>
    <numFmt numFmtId="175" formatCode="_(* #,##0.00_);_(* \(#,##0.00\);_(* &quot;-&quot;??_);_(@_)"/>
    <numFmt numFmtId="176" formatCode="_(* #.##0.00_);_(* \(#.##0.00\);_(* &quot;-&quot;??_);_(@_)"/>
    <numFmt numFmtId="177" formatCode="_-* #.##0.00\ _k_n_-;\-* #.##0.00\ _k_n_-;_-* &quot;-&quot;??\ _k_n_-;_-@_-"/>
    <numFmt numFmtId="178" formatCode="#,##0.00\ [$€-41A]"/>
    <numFmt numFmtId="179" formatCode="#,##0.00\ [$€-1]"/>
    <numFmt numFmtId="180" formatCode="#,##0.00\ _K_M"/>
    <numFmt numFmtId="181" formatCode="#,##0.00\ [$€-1];[Red]#,##0.00\ [$€-1]"/>
  </numFmts>
  <fonts count="88">
    <font>
      <sz val="10"/>
      <name val="Arial"/>
      <charset val="238"/>
    </font>
    <font>
      <sz val="11"/>
      <color indexed="8"/>
      <name val="Calibri"/>
      <family val="2"/>
      <charset val="238"/>
    </font>
    <font>
      <sz val="10"/>
      <name val="Arial"/>
      <family val="2"/>
      <charset val="238"/>
    </font>
    <font>
      <sz val="10"/>
      <name val="Arial"/>
      <family val="2"/>
    </font>
    <font>
      <sz val="8"/>
      <name val="Arial"/>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Helv"/>
    </font>
    <font>
      <sz val="9"/>
      <name val="Arial CE"/>
      <family val="2"/>
      <charset val="238"/>
    </font>
    <font>
      <sz val="12"/>
      <name val="Arial CE"/>
      <charset val="238"/>
    </font>
    <font>
      <sz val="10"/>
      <name val="Arial CE"/>
      <charset val="238"/>
    </font>
    <font>
      <sz val="10"/>
      <name val="Sun DRACO"/>
      <family val="3"/>
    </font>
    <font>
      <sz val="10"/>
      <name val="Arial CE"/>
    </font>
    <font>
      <b/>
      <sz val="12"/>
      <name val="Arial CE"/>
      <family val="2"/>
      <charset val="238"/>
    </font>
    <font>
      <b/>
      <sz val="10"/>
      <name val="MS Sans Serif"/>
      <family val="2"/>
    </font>
    <font>
      <sz val="8"/>
      <name val="Arial"/>
      <family val="2"/>
    </font>
    <font>
      <b/>
      <i/>
      <sz val="16"/>
      <name val="Helv"/>
    </font>
    <font>
      <b/>
      <sz val="10"/>
      <name val="Arial"/>
      <family val="2"/>
      <charset val="238"/>
    </font>
    <font>
      <sz val="10"/>
      <name val="Arial"/>
      <family val="2"/>
      <charset val="238"/>
    </font>
    <font>
      <sz val="11"/>
      <name val="Times New Roman CE"/>
      <charset val="238"/>
    </font>
    <font>
      <b/>
      <sz val="16"/>
      <name val="Calibri"/>
      <family val="2"/>
      <charset val="238"/>
    </font>
    <font>
      <b/>
      <sz val="20"/>
      <name val="Calibri"/>
      <family val="2"/>
      <charset val="238"/>
    </font>
    <font>
      <b/>
      <sz val="15"/>
      <name val="Calibri"/>
      <family val="2"/>
      <charset val="238"/>
    </font>
    <font>
      <sz val="10"/>
      <name val="Calibri"/>
      <family val="2"/>
      <charset val="238"/>
    </font>
    <font>
      <b/>
      <sz val="10"/>
      <name val="Calibri"/>
      <family val="2"/>
      <charset val="238"/>
    </font>
    <font>
      <b/>
      <sz val="11"/>
      <name val="Arial Narrow"/>
      <family val="2"/>
      <charset val="238"/>
    </font>
    <font>
      <vertAlign val="superscript"/>
      <sz val="10"/>
      <name val="Calibri"/>
      <family val="2"/>
      <charset val="238"/>
    </font>
    <font>
      <sz val="10"/>
      <color indexed="8"/>
      <name val="Calibri"/>
      <family val="2"/>
      <charset val="238"/>
    </font>
    <font>
      <sz val="10"/>
      <name val="Calibri"/>
      <family val="2"/>
    </font>
    <font>
      <b/>
      <sz val="10"/>
      <name val="Arial Narrow"/>
      <family val="2"/>
      <charset val="238"/>
    </font>
    <font>
      <sz val="10"/>
      <name val="Arial Narrow"/>
      <family val="2"/>
      <charset val="238"/>
    </font>
    <font>
      <sz val="10"/>
      <color indexed="10"/>
      <name val="Calibri"/>
      <family val="2"/>
      <charset val="238"/>
    </font>
    <font>
      <b/>
      <sz val="10"/>
      <name val="Arial Narrow"/>
      <family val="2"/>
    </font>
    <font>
      <sz val="10"/>
      <name val="Arial Narrow"/>
      <family val="2"/>
    </font>
    <font>
      <b/>
      <sz val="17"/>
      <name val="Calibri"/>
      <family val="2"/>
      <charset val="238"/>
    </font>
    <font>
      <b/>
      <sz val="12"/>
      <name val="Arial Narrow"/>
      <family val="2"/>
      <charset val="238"/>
    </font>
    <font>
      <sz val="11"/>
      <name val="Arial"/>
      <family val="2"/>
    </font>
    <font>
      <b/>
      <sz val="11"/>
      <name val="Arial Narrow"/>
      <family val="2"/>
    </font>
    <font>
      <sz val="11"/>
      <name val="Arial Narrow"/>
      <family val="2"/>
      <charset val="238"/>
    </font>
    <font>
      <b/>
      <sz val="10"/>
      <color indexed="8"/>
      <name val="Calibri"/>
      <family val="2"/>
    </font>
    <font>
      <b/>
      <sz val="10"/>
      <name val="Calibri"/>
      <family val="2"/>
    </font>
    <font>
      <vertAlign val="superscript"/>
      <sz val="10"/>
      <name val="Arial"/>
      <family val="2"/>
      <charset val="238"/>
    </font>
    <font>
      <vertAlign val="superscript"/>
      <sz val="10"/>
      <name val="Calibri"/>
      <family val="2"/>
    </font>
    <font>
      <sz val="11"/>
      <color theme="1"/>
      <name val="Calibri"/>
      <family val="2"/>
      <charset val="238"/>
      <scheme val="minor"/>
    </font>
    <font>
      <sz val="11"/>
      <color theme="1"/>
      <name val="Calibri"/>
      <family val="2"/>
      <scheme val="minor"/>
    </font>
    <font>
      <sz val="10"/>
      <color rgb="FF000000"/>
      <name val="Arial"/>
      <family val="2"/>
    </font>
    <font>
      <b/>
      <sz val="12"/>
      <color theme="1"/>
      <name val="Times New Roman"/>
      <family val="1"/>
      <charset val="238"/>
    </font>
    <font>
      <sz val="11"/>
      <color rgb="FFFF0000"/>
      <name val="Calibri"/>
      <family val="2"/>
      <charset val="238"/>
      <scheme val="minor"/>
    </font>
    <font>
      <sz val="9"/>
      <name val="Calibri"/>
      <family val="2"/>
      <charset val="238"/>
      <scheme val="minor"/>
    </font>
    <font>
      <sz val="6"/>
      <name val="Calibri"/>
      <family val="2"/>
      <charset val="238"/>
      <scheme val="minor"/>
    </font>
    <font>
      <b/>
      <sz val="12"/>
      <color rgb="FF000000"/>
      <name val="Calibri"/>
      <family val="2"/>
      <charset val="238"/>
      <scheme val="minor"/>
    </font>
    <font>
      <sz val="12"/>
      <color rgb="FF000000"/>
      <name val="Calibri"/>
      <family val="2"/>
      <charset val="238"/>
      <scheme val="minor"/>
    </font>
    <font>
      <b/>
      <sz val="16"/>
      <name val="Calibri"/>
      <family val="2"/>
      <charset val="238"/>
      <scheme val="minor"/>
    </font>
    <font>
      <sz val="10"/>
      <name val="Calibri"/>
      <family val="2"/>
      <charset val="238"/>
      <scheme val="minor"/>
    </font>
    <font>
      <b/>
      <sz val="11"/>
      <name val="Calibri"/>
      <family val="2"/>
      <charset val="238"/>
      <scheme val="minor"/>
    </font>
    <font>
      <b/>
      <sz val="12"/>
      <name val="Calibri"/>
      <family val="2"/>
      <charset val="238"/>
      <scheme val="minor"/>
    </font>
    <font>
      <b/>
      <sz val="10"/>
      <name val="Calibri"/>
      <family val="2"/>
      <charset val="238"/>
      <scheme val="minor"/>
    </font>
    <font>
      <sz val="11"/>
      <name val="Calibri"/>
      <family val="2"/>
      <charset val="238"/>
      <scheme val="minor"/>
    </font>
    <font>
      <i/>
      <sz val="12"/>
      <color rgb="FF000000"/>
      <name val="Calibri"/>
      <family val="2"/>
      <scheme val="minor"/>
    </font>
    <font>
      <b/>
      <sz val="12"/>
      <name val="Calibri"/>
      <family val="2"/>
      <scheme val="minor"/>
    </font>
    <font>
      <b/>
      <sz val="14"/>
      <name val="Calibri"/>
      <family val="2"/>
      <scheme val="minor"/>
    </font>
    <font>
      <b/>
      <sz val="18"/>
      <name val="Calibri"/>
      <family val="2"/>
      <charset val="238"/>
      <scheme val="minor"/>
    </font>
    <font>
      <b/>
      <sz val="10"/>
      <color theme="1"/>
      <name val="Calibri"/>
      <family val="2"/>
      <charset val="238"/>
      <scheme val="minor"/>
    </font>
    <font>
      <b/>
      <sz val="10"/>
      <color rgb="FFFF0000"/>
      <name val="Calibri"/>
      <family val="2"/>
      <charset val="238"/>
      <scheme val="minor"/>
    </font>
    <font>
      <sz val="10"/>
      <color rgb="FFFF0000"/>
      <name val="Calibri"/>
      <family val="2"/>
      <charset val="238"/>
      <scheme val="minor"/>
    </font>
    <font>
      <b/>
      <sz val="11"/>
      <color rgb="FFFF0000"/>
      <name val="Calibri"/>
      <family val="2"/>
      <charset val="238"/>
      <scheme val="minor"/>
    </font>
    <font>
      <sz val="12"/>
      <color rgb="FF404040"/>
      <name val="Calibri"/>
      <family val="2"/>
      <charset val="238"/>
      <scheme val="minor"/>
    </font>
    <font>
      <sz val="12"/>
      <color rgb="FF404040"/>
      <name val="Arial"/>
      <family val="2"/>
      <charset val="238"/>
    </font>
    <font>
      <sz val="10"/>
      <name val="Calibri"/>
      <family val="2"/>
      <scheme val="minor"/>
    </font>
    <font>
      <b/>
      <sz val="10"/>
      <name val="Calibri"/>
      <family val="2"/>
      <scheme val="minor"/>
    </font>
    <font>
      <sz val="9"/>
      <name val="Calibri"/>
      <family val="2"/>
      <scheme val="minor"/>
    </font>
    <font>
      <b/>
      <sz val="10"/>
      <color rgb="FF000000"/>
      <name val="Arial"/>
      <family val="2"/>
    </font>
    <font>
      <b/>
      <sz val="10"/>
      <color theme="1"/>
      <name val="Calibri"/>
      <family val="2"/>
      <scheme val="minor"/>
    </font>
    <font>
      <sz val="10"/>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7"/>
        <bgColor indexed="41"/>
      </patternFill>
    </fill>
    <fill>
      <patternFill patternType="solid">
        <fgColor theme="0" tint="-0.14999847407452621"/>
        <bgColor indexed="64"/>
      </patternFill>
    </fill>
  </fills>
  <borders count="17">
    <border>
      <left/>
      <right/>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top style="hair">
        <color indexed="8"/>
      </top>
      <bottom style="hair">
        <color indexed="8"/>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5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 fillId="20" borderId="1" applyNumberFormat="0" applyFont="0" applyAlignment="0" applyProtection="0"/>
    <xf numFmtId="166" fontId="28" fillId="0" borderId="2"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176"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76"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5" fontId="2" fillId="0" borderId="0" applyFont="0" applyFill="0" applyBorder="0" applyAlignment="0" applyProtection="0"/>
    <xf numFmtId="43" fontId="2" fillId="0" borderId="0" applyFont="0" applyFill="0" applyBorder="0" applyAlignment="0" applyProtection="0"/>
    <xf numFmtId="164" fontId="5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9" fontId="3" fillId="0" borderId="0" applyFont="0" applyFill="0" applyBorder="0" applyAlignment="0" applyProtection="0"/>
    <xf numFmtId="171" fontId="3" fillId="0" borderId="0" applyFont="0" applyFill="0" applyBorder="0" applyAlignment="0" applyProtection="0"/>
    <xf numFmtId="0" fontId="10" fillId="4" borderId="0" applyNumberFormat="0" applyBorder="0" applyAlignment="0" applyProtection="0"/>
    <xf numFmtId="38" fontId="29" fillId="23" borderId="0" applyNumberFormat="0" applyBorder="0" applyAlignment="0" applyProtection="0"/>
    <xf numFmtId="0" fontId="27" fillId="0" borderId="0"/>
    <xf numFmtId="10" fontId="29" fillId="24" borderId="8"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17" fillId="21" borderId="9" applyNumberFormat="0" applyAlignment="0" applyProtection="0"/>
    <xf numFmtId="0" fontId="7" fillId="21" borderId="3" applyNumberFormat="0" applyAlignment="0" applyProtection="0"/>
    <xf numFmtId="0" fontId="6" fillId="3" borderId="0" applyNumberFormat="0" applyBorder="0" applyAlignment="0" applyProtection="0"/>
    <xf numFmtId="0" fontId="18"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6" fillId="25" borderId="0" applyNumberFormat="0" applyBorder="0" applyAlignment="0" applyProtection="0"/>
    <xf numFmtId="172" fontId="30" fillId="0" borderId="0"/>
    <xf numFmtId="0" fontId="22" fillId="0" borderId="0">
      <alignment horizontal="left" vertical="top"/>
    </xf>
    <xf numFmtId="0" fontId="2" fillId="0" borderId="0"/>
    <xf numFmtId="0" fontId="26" fillId="0" borderId="0"/>
    <xf numFmtId="0" fontId="26" fillId="0" borderId="0"/>
    <xf numFmtId="0" fontId="2" fillId="0" borderId="0"/>
    <xf numFmtId="0" fontId="2" fillId="0" borderId="0"/>
    <xf numFmtId="0" fontId="2" fillId="0" borderId="0"/>
    <xf numFmtId="0" fontId="2" fillId="0" borderId="0"/>
    <xf numFmtId="0" fontId="58" fillId="0" borderId="0"/>
    <xf numFmtId="0" fontId="2" fillId="0" borderId="0"/>
    <xf numFmtId="0" fontId="2" fillId="0" borderId="0"/>
    <xf numFmtId="0" fontId="2" fillId="0" borderId="0"/>
    <xf numFmtId="0" fontId="2" fillId="0" borderId="0"/>
    <xf numFmtId="0" fontId="22" fillId="0" borderId="0">
      <alignment horizontal="lef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 fillId="0" borderId="0"/>
    <xf numFmtId="0" fontId="22" fillId="0" borderId="0">
      <alignment horizontal="left" vertical="top"/>
    </xf>
    <xf numFmtId="0" fontId="2" fillId="0" borderId="0"/>
    <xf numFmtId="0" fontId="2" fillId="0" borderId="0"/>
    <xf numFmtId="0" fontId="2" fillId="0" borderId="0"/>
    <xf numFmtId="0" fontId="2" fillId="0" borderId="0"/>
    <xf numFmtId="0" fontId="2" fillId="0" borderId="0"/>
    <xf numFmtId="0" fontId="2" fillId="0" borderId="0"/>
    <xf numFmtId="0" fontId="57" fillId="0" borderId="0"/>
    <xf numFmtId="0" fontId="57" fillId="0" borderId="0"/>
    <xf numFmtId="0" fontId="57" fillId="0" borderId="0"/>
    <xf numFmtId="0" fontId="2" fillId="0" borderId="0"/>
    <xf numFmtId="0" fontId="22" fillId="0" borderId="0">
      <alignment horizontal="lef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lignment horizontal="lef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lignment horizontal="left" vertical="top"/>
    </xf>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2" fillId="0" borderId="0">
      <alignment horizontal="left" vertical="top"/>
    </xf>
    <xf numFmtId="0" fontId="22" fillId="0" borderId="0">
      <alignment horizontal="left" vertical="top"/>
    </xf>
    <xf numFmtId="0" fontId="22" fillId="0" borderId="0">
      <alignment horizontal="left" vertical="top"/>
    </xf>
    <xf numFmtId="0" fontId="22" fillId="0" borderId="0">
      <alignment horizontal="left" vertical="top"/>
    </xf>
    <xf numFmtId="0" fontId="3" fillId="0" borderId="0"/>
    <xf numFmtId="0" fontId="23" fillId="0" borderId="0"/>
    <xf numFmtId="0" fontId="59" fillId="0" borderId="0" applyNumberFormat="0" applyBorder="0" applyProtection="0"/>
    <xf numFmtId="0" fontId="23" fillId="0" borderId="0"/>
    <xf numFmtId="0" fontId="23" fillId="0" borderId="0"/>
    <xf numFmtId="0" fontId="23" fillId="0" borderId="0"/>
    <xf numFmtId="0" fontId="22" fillId="0" borderId="0">
      <alignment horizontal="left" vertical="top"/>
    </xf>
    <xf numFmtId="0" fontId="2" fillId="0" borderId="0"/>
    <xf numFmtId="0" fontId="57" fillId="0" borderId="0"/>
    <xf numFmtId="0" fontId="22" fillId="0" borderId="0">
      <alignment horizontal="left" vertical="top"/>
    </xf>
    <xf numFmtId="0" fontId="22" fillId="0" borderId="0">
      <alignment horizontal="left" vertical="top"/>
    </xf>
    <xf numFmtId="0" fontId="22" fillId="0" borderId="0">
      <alignment horizontal="left" vertical="top"/>
    </xf>
    <xf numFmtId="0" fontId="22" fillId="0" borderId="0">
      <alignment horizontal="left" vertical="top"/>
    </xf>
    <xf numFmtId="0" fontId="22" fillId="0" borderId="0">
      <alignment horizontal="left" vertical="top"/>
    </xf>
    <xf numFmtId="0" fontId="22" fillId="0" borderId="0">
      <alignment horizontal="left" vertical="top"/>
    </xf>
    <xf numFmtId="0" fontId="24" fillId="0" borderId="0"/>
    <xf numFmtId="0" fontId="24" fillId="0" borderId="0"/>
    <xf numFmtId="0" fontId="24" fillId="0" borderId="0"/>
    <xf numFmtId="0" fontId="24" fillId="0" borderId="0"/>
    <xf numFmtId="0" fontId="22" fillId="0" borderId="0">
      <alignment horizontal="left" vertical="top"/>
    </xf>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2" fillId="0" borderId="0">
      <alignment horizontal="left" vertical="top"/>
    </xf>
    <xf numFmtId="0" fontId="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 fillId="0" borderId="0"/>
    <xf numFmtId="0" fontId="22" fillId="0" borderId="0">
      <alignment horizontal="left" vertical="top"/>
    </xf>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lignment horizontal="lef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lignment horizontal="lef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lignment horizontal="lef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lignment horizontal="left" vertical="top"/>
    </xf>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6" fillId="0" borderId="0"/>
    <xf numFmtId="0" fontId="26" fillId="0" borderId="0"/>
    <xf numFmtId="0" fontId="26" fillId="0" borderId="0"/>
    <xf numFmtId="0" fontId="2" fillId="0" borderId="0"/>
    <xf numFmtId="0" fontId="33" fillId="0" borderId="0"/>
    <xf numFmtId="0" fontId="3" fillId="0" borderId="0"/>
    <xf numFmtId="0" fontId="2" fillId="0" borderId="0"/>
    <xf numFmtId="0" fontId="2" fillId="0" borderId="0"/>
    <xf numFmtId="0" fontId="2" fillId="0" borderId="0"/>
    <xf numFmtId="10" fontId="3"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0" fontId="15" fillId="0" borderId="10" applyNumberFormat="0" applyFill="0" applyAlignment="0" applyProtection="0"/>
    <xf numFmtId="0" fontId="8" fillId="22" borderId="4" applyNumberFormat="0" applyAlignment="0" applyProtection="0"/>
    <xf numFmtId="0" fontId="21" fillId="0" borderId="0"/>
    <xf numFmtId="0" fontId="9" fillId="0" borderId="0" applyNumberFormat="0" applyFill="0" applyBorder="0" applyAlignment="0" applyProtection="0"/>
    <xf numFmtId="0" fontId="20" fillId="0" borderId="0" applyNumberFormat="0" applyFill="0" applyBorder="0" applyAlignment="0" applyProtection="0"/>
    <xf numFmtId="2" fontId="60" fillId="0" borderId="0" applyAlignment="0">
      <alignment horizontal="center" vertical="center"/>
    </xf>
    <xf numFmtId="0" fontId="19" fillId="0" borderId="11" applyNumberFormat="0" applyFill="0" applyAlignment="0" applyProtection="0"/>
    <xf numFmtId="173" fontId="31" fillId="26" borderId="12">
      <alignment vertical="center"/>
    </xf>
    <xf numFmtId="0" fontId="14" fillId="7" borderId="3" applyNumberFormat="0" applyAlignment="0" applyProtection="0"/>
    <xf numFmtId="168" fontId="3" fillId="0" borderId="0" applyFont="0" applyFill="0" applyBorder="0" applyAlignment="0" applyProtection="0"/>
    <xf numFmtId="170" fontId="3" fillId="0" borderId="0" applyFont="0" applyFill="0" applyBorder="0" applyAlignment="0" applyProtection="0"/>
    <xf numFmtId="164" fontId="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cellStyleXfs>
  <cellXfs count="489">
    <xf numFmtId="0" fontId="0" fillId="0" borderId="0" xfId="0"/>
    <xf numFmtId="0" fontId="62" fillId="0" borderId="0" xfId="0" applyFont="1" applyAlignment="1">
      <alignment horizontal="right" vertical="center" wrapText="1"/>
    </xf>
    <xf numFmtId="0" fontId="62" fillId="0" borderId="0" xfId="0" applyFont="1" applyAlignment="1">
      <alignment horizontal="justify" vertical="center" wrapText="1"/>
    </xf>
    <xf numFmtId="2" fontId="63" fillId="0" borderId="0" xfId="0" applyNumberFormat="1" applyFont="1" applyAlignment="1">
      <alignment horizontal="left" vertical="center" wrapText="1"/>
    </xf>
    <xf numFmtId="0" fontId="64" fillId="0" borderId="0" xfId="0" applyFont="1" applyAlignment="1">
      <alignment horizontal="justify" vertical="center"/>
    </xf>
    <xf numFmtId="0" fontId="65" fillId="0" borderId="0" xfId="0" applyFont="1" applyAlignment="1">
      <alignment horizontal="justify" vertical="center"/>
    </xf>
    <xf numFmtId="0" fontId="66" fillId="0" borderId="0" xfId="0" applyFont="1" applyAlignment="1">
      <alignment vertical="top" wrapText="1"/>
    </xf>
    <xf numFmtId="0" fontId="67" fillId="0" borderId="0" xfId="0" applyFont="1"/>
    <xf numFmtId="0" fontId="65" fillId="0" borderId="0" xfId="0" applyFont="1" applyAlignment="1">
      <alignment horizontal="justify" vertical="center" wrapText="1"/>
    </xf>
    <xf numFmtId="0" fontId="66" fillId="0" borderId="0" xfId="0" applyFont="1"/>
    <xf numFmtId="0" fontId="67" fillId="0" borderId="0" xfId="0" applyFont="1" applyAlignment="1">
      <alignment vertical="center"/>
    </xf>
    <xf numFmtId="0" fontId="67" fillId="0" borderId="0" xfId="0" applyFont="1" applyAlignment="1">
      <alignment horizontal="right" vertical="center"/>
    </xf>
    <xf numFmtId="2" fontId="67" fillId="0" borderId="0" xfId="0" applyNumberFormat="1" applyFont="1" applyAlignment="1">
      <alignment vertical="center" wrapText="1"/>
    </xf>
    <xf numFmtId="0" fontId="67" fillId="0" borderId="0" xfId="105" applyFont="1"/>
    <xf numFmtId="0" fontId="67" fillId="0" borderId="0" xfId="105" applyFont="1" applyAlignment="1">
      <alignment horizontal="center" vertical="center" wrapText="1"/>
    </xf>
    <xf numFmtId="0" fontId="68" fillId="0" borderId="0" xfId="175" applyFont="1" applyAlignment="1">
      <alignment horizontal="right" vertical="top"/>
    </xf>
    <xf numFmtId="0" fontId="69" fillId="0" borderId="0" xfId="175" applyFont="1" applyAlignment="1">
      <alignment vertical="center"/>
    </xf>
    <xf numFmtId="0" fontId="67" fillId="0" borderId="0" xfId="175" applyFont="1" applyAlignment="1">
      <alignment horizontal="justify" vertical="justify" wrapText="1"/>
    </xf>
    <xf numFmtId="0" fontId="69" fillId="0" borderId="0" xfId="175" applyFont="1" applyAlignment="1">
      <alignment horizontal="justify" vertical="justify" wrapText="1"/>
    </xf>
    <xf numFmtId="0" fontId="70" fillId="0" borderId="0" xfId="175" applyFont="1" applyAlignment="1">
      <alignment horizontal="right" vertical="top"/>
    </xf>
    <xf numFmtId="0" fontId="70" fillId="0" borderId="0" xfId="175" applyFont="1" applyAlignment="1">
      <alignment horizontal="justify" vertical="justify" wrapText="1"/>
    </xf>
    <xf numFmtId="0" fontId="67" fillId="0" borderId="0" xfId="105" applyFont="1" applyAlignment="1">
      <alignment horizontal="center" vertical="top"/>
    </xf>
    <xf numFmtId="0" fontId="67" fillId="0" borderId="0" xfId="175" applyFont="1" applyAlignment="1">
      <alignment horizontal="justify" vertical="top" wrapText="1"/>
    </xf>
    <xf numFmtId="0" fontId="70" fillId="0" borderId="0" xfId="105" applyFont="1" applyAlignment="1">
      <alignment horizontal="right" vertical="top"/>
    </xf>
    <xf numFmtId="0" fontId="67" fillId="0" borderId="0" xfId="175" applyFont="1"/>
    <xf numFmtId="0" fontId="67" fillId="0" borderId="0" xfId="105" applyFont="1" applyAlignment="1">
      <alignment horizontal="center" vertical="center"/>
    </xf>
    <xf numFmtId="0" fontId="71" fillId="0" borderId="0" xfId="0" applyFont="1"/>
    <xf numFmtId="0" fontId="62" fillId="0" borderId="0" xfId="0" applyFont="1" applyAlignment="1">
      <alignment horizontal="right" vertical="center"/>
    </xf>
    <xf numFmtId="2" fontId="62" fillId="0" borderId="0" xfId="0" applyNumberFormat="1" applyFont="1" applyAlignment="1">
      <alignment vertical="center" wrapText="1"/>
    </xf>
    <xf numFmtId="2" fontId="63" fillId="0" borderId="0" xfId="0" applyNumberFormat="1" applyFont="1" applyAlignment="1">
      <alignment horizontal="right" vertical="center" wrapText="1"/>
    </xf>
    <xf numFmtId="0" fontId="66" fillId="0" borderId="0" xfId="0" applyFont="1" applyAlignment="1">
      <alignment vertical="center"/>
    </xf>
    <xf numFmtId="2" fontId="67" fillId="0" borderId="0" xfId="0" applyNumberFormat="1" applyFont="1" applyAlignment="1">
      <alignment vertical="center"/>
    </xf>
    <xf numFmtId="0" fontId="67" fillId="0" borderId="0" xfId="0" applyFont="1" applyAlignment="1">
      <alignment horizontal="right" vertical="center" wrapText="1"/>
    </xf>
    <xf numFmtId="0" fontId="67" fillId="0" borderId="0" xfId="0" applyFont="1" applyAlignment="1">
      <alignment horizontal="center" vertical="center"/>
    </xf>
    <xf numFmtId="0" fontId="67" fillId="0" borderId="0" xfId="0" applyFont="1" applyAlignment="1">
      <alignment vertical="center" wrapText="1"/>
    </xf>
    <xf numFmtId="0" fontId="71" fillId="0" borderId="0" xfId="0" applyFont="1" applyAlignment="1">
      <alignment horizontal="right" vertical="center"/>
    </xf>
    <xf numFmtId="2" fontId="71" fillId="0" borderId="0" xfId="0" applyNumberFormat="1" applyFont="1" applyAlignment="1">
      <alignment vertical="center" wrapText="1"/>
    </xf>
    <xf numFmtId="49" fontId="67" fillId="0" borderId="0" xfId="175" applyNumberFormat="1" applyFont="1" applyAlignment="1">
      <alignment horizontal="justify" vertical="justify" wrapText="1"/>
    </xf>
    <xf numFmtId="0" fontId="70" fillId="0" borderId="0" xfId="105" applyFont="1" applyAlignment="1">
      <alignment horizontal="center" vertical="top"/>
    </xf>
    <xf numFmtId="0" fontId="67" fillId="0" borderId="0" xfId="105" applyFont="1" applyAlignment="1">
      <alignment horizontal="left" vertical="center" wrapText="1"/>
    </xf>
    <xf numFmtId="0" fontId="72" fillId="0" borderId="0" xfId="0" applyFont="1" applyAlignment="1">
      <alignment horizontal="center" vertical="center"/>
    </xf>
    <xf numFmtId="0" fontId="67" fillId="0" borderId="0" xfId="175" applyFont="1" applyAlignment="1">
      <alignment horizontal="center"/>
    </xf>
    <xf numFmtId="2" fontId="67" fillId="0" borderId="0" xfId="175" applyNumberFormat="1" applyFont="1" applyAlignment="1">
      <alignment horizontal="right"/>
    </xf>
    <xf numFmtId="2" fontId="67" fillId="0" borderId="0" xfId="175" applyNumberFormat="1" applyFont="1"/>
    <xf numFmtId="0" fontId="67" fillId="0" borderId="0" xfId="175" applyFont="1" applyAlignment="1">
      <alignment horizontal="right" vertical="top"/>
    </xf>
    <xf numFmtId="0" fontId="67" fillId="0" borderId="0" xfId="175" applyFont="1" applyAlignment="1">
      <alignment horizontal="right" vertical="justify" wrapText="1"/>
    </xf>
    <xf numFmtId="0" fontId="67" fillId="0" borderId="0" xfId="175" applyFont="1" applyAlignment="1">
      <alignment horizontal="left"/>
    </xf>
    <xf numFmtId="4" fontId="67" fillId="0" borderId="0" xfId="175" applyNumberFormat="1" applyFont="1" applyAlignment="1">
      <alignment horizontal="right" vertical="top"/>
    </xf>
    <xf numFmtId="0" fontId="67" fillId="0" borderId="0" xfId="175" applyFont="1" applyAlignment="1">
      <alignment horizontal="left" vertical="top"/>
    </xf>
    <xf numFmtId="0" fontId="67" fillId="0" borderId="0" xfId="175" applyFont="1" applyAlignment="1">
      <alignment horizontal="right"/>
    </xf>
    <xf numFmtId="0" fontId="73" fillId="0" borderId="0" xfId="175" applyFont="1"/>
    <xf numFmtId="0" fontId="64" fillId="0" borderId="0" xfId="0" applyFont="1" applyAlignment="1">
      <alignment horizontal="right" vertical="center"/>
    </xf>
    <xf numFmtId="0" fontId="74" fillId="0" borderId="0" xfId="175" applyFont="1"/>
    <xf numFmtId="0" fontId="62" fillId="0" borderId="0" xfId="175" applyFont="1" applyAlignment="1">
      <alignment horizontal="right" vertical="center"/>
    </xf>
    <xf numFmtId="0" fontId="62" fillId="0" borderId="0" xfId="175" applyFont="1" applyAlignment="1">
      <alignment horizontal="justify" vertical="center" wrapText="1"/>
    </xf>
    <xf numFmtId="2" fontId="63" fillId="0" borderId="0" xfId="175" applyNumberFormat="1" applyFont="1" applyAlignment="1">
      <alignment horizontal="left" vertical="center" wrapText="1"/>
    </xf>
    <xf numFmtId="2" fontId="62" fillId="0" borderId="0" xfId="175" applyNumberFormat="1" applyFont="1" applyAlignment="1">
      <alignment vertical="center" wrapText="1"/>
    </xf>
    <xf numFmtId="0" fontId="71" fillId="0" borderId="0" xfId="175" applyFont="1"/>
    <xf numFmtId="0" fontId="62" fillId="0" borderId="0" xfId="175" applyFont="1" applyAlignment="1">
      <alignment horizontal="right" vertical="center" wrapText="1"/>
    </xf>
    <xf numFmtId="2" fontId="63" fillId="0" borderId="0" xfId="175" applyNumberFormat="1" applyFont="1" applyAlignment="1">
      <alignment horizontal="right" vertical="center" wrapText="1"/>
    </xf>
    <xf numFmtId="0" fontId="35" fillId="0" borderId="0" xfId="175" applyFont="1" applyAlignment="1">
      <alignment horizontal="center" vertical="center" wrapText="1"/>
    </xf>
    <xf numFmtId="0" fontId="75" fillId="0" borderId="0" xfId="175" applyFont="1" applyAlignment="1">
      <alignment horizontal="center" vertical="center"/>
    </xf>
    <xf numFmtId="0" fontId="64" fillId="0" borderId="0" xfId="175" applyFont="1" applyAlignment="1">
      <alignment horizontal="right" vertical="center"/>
    </xf>
    <xf numFmtId="0" fontId="65" fillId="0" borderId="0" xfId="175" applyFont="1" applyAlignment="1">
      <alignment horizontal="justify" vertical="center"/>
    </xf>
    <xf numFmtId="0" fontId="66" fillId="0" borderId="0" xfId="175" applyFont="1" applyAlignment="1">
      <alignment vertical="top" wrapText="1"/>
    </xf>
    <xf numFmtId="0" fontId="67" fillId="0" borderId="0" xfId="175" applyFont="1" applyAlignment="1">
      <alignment vertical="center"/>
    </xf>
    <xf numFmtId="0" fontId="65" fillId="0" borderId="0" xfId="175" applyFont="1" applyAlignment="1">
      <alignment horizontal="justify" vertical="center" wrapText="1"/>
    </xf>
    <xf numFmtId="0" fontId="66" fillId="0" borderId="0" xfId="175" applyFont="1"/>
    <xf numFmtId="0" fontId="67" fillId="0" borderId="0" xfId="175" applyFont="1" applyAlignment="1">
      <alignment horizontal="center" vertical="center"/>
    </xf>
    <xf numFmtId="0" fontId="67" fillId="0" borderId="0" xfId="175" applyFont="1" applyAlignment="1">
      <alignment horizontal="right" vertical="center"/>
    </xf>
    <xf numFmtId="0" fontId="65" fillId="0" borderId="0" xfId="175" applyFont="1" applyAlignment="1">
      <alignment horizontal="left" vertical="center"/>
    </xf>
    <xf numFmtId="0" fontId="66" fillId="0" borderId="0" xfId="175" applyFont="1" applyAlignment="1">
      <alignment vertical="center"/>
    </xf>
    <xf numFmtId="2" fontId="67" fillId="0" borderId="0" xfId="175" applyNumberFormat="1" applyFont="1" applyAlignment="1">
      <alignment vertical="center" wrapText="1"/>
    </xf>
    <xf numFmtId="2" fontId="67" fillId="0" borderId="0" xfId="175" applyNumberFormat="1" applyFont="1" applyAlignment="1">
      <alignment vertical="center"/>
    </xf>
    <xf numFmtId="0" fontId="75" fillId="0" borderId="0" xfId="175" applyFont="1" applyAlignment="1">
      <alignment vertical="center"/>
    </xf>
    <xf numFmtId="0" fontId="71" fillId="0" borderId="0" xfId="175" applyFont="1" applyAlignment="1">
      <alignment horizontal="right" vertical="center"/>
    </xf>
    <xf numFmtId="0" fontId="67" fillId="0" borderId="0" xfId="175" applyFont="1" applyAlignment="1">
      <alignment vertical="center" wrapText="1"/>
    </xf>
    <xf numFmtId="0" fontId="67" fillId="0" borderId="0" xfId="175" applyFont="1" applyAlignment="1">
      <alignment horizontal="right" vertical="center" wrapText="1"/>
    </xf>
    <xf numFmtId="2" fontId="71" fillId="0" borderId="0" xfId="175" applyNumberFormat="1" applyFont="1" applyAlignment="1">
      <alignment vertical="center" wrapText="1"/>
    </xf>
    <xf numFmtId="0" fontId="62" fillId="27" borderId="0" xfId="105" applyFont="1" applyFill="1" applyAlignment="1">
      <alignment horizontal="center" vertical="center" wrapText="1"/>
    </xf>
    <xf numFmtId="2" fontId="62" fillId="27" borderId="0" xfId="105" applyNumberFormat="1" applyFont="1" applyFill="1" applyAlignment="1">
      <alignment horizontal="center" vertical="center" wrapText="1"/>
    </xf>
    <xf numFmtId="0" fontId="62" fillId="27" borderId="0" xfId="105" applyFont="1" applyFill="1" applyAlignment="1">
      <alignment horizontal="center" vertical="center"/>
    </xf>
    <xf numFmtId="0" fontId="71" fillId="0" borderId="0" xfId="105" applyFont="1" applyAlignment="1">
      <alignment horizontal="right" vertical="top"/>
    </xf>
    <xf numFmtId="0" fontId="69" fillId="0" borderId="0" xfId="105" applyFont="1" applyAlignment="1">
      <alignment vertical="center" wrapText="1"/>
    </xf>
    <xf numFmtId="2" fontId="63" fillId="0" borderId="0" xfId="105" applyNumberFormat="1" applyFont="1" applyAlignment="1">
      <alignment horizontal="center" vertical="center" wrapText="1"/>
    </xf>
    <xf numFmtId="4" fontId="71" fillId="0" borderId="0" xfId="105" applyNumberFormat="1" applyFont="1" applyAlignment="1">
      <alignment horizontal="center" vertical="center"/>
    </xf>
    <xf numFmtId="2" fontId="71" fillId="0" borderId="0" xfId="105" applyNumberFormat="1" applyFont="1" applyAlignment="1">
      <alignment vertical="center"/>
    </xf>
    <xf numFmtId="0" fontId="71" fillId="0" borderId="0" xfId="105" applyFont="1" applyAlignment="1">
      <alignment vertical="center"/>
    </xf>
    <xf numFmtId="0" fontId="68" fillId="0" borderId="0" xfId="105" applyFont="1" applyAlignment="1">
      <alignment horizontal="right" vertical="top"/>
    </xf>
    <xf numFmtId="0" fontId="71" fillId="0" borderId="0" xfId="105" applyFont="1"/>
    <xf numFmtId="0" fontId="69" fillId="0" borderId="0" xfId="105" applyFont="1" applyAlignment="1">
      <alignment horizontal="left" vertical="center"/>
    </xf>
    <xf numFmtId="0" fontId="37" fillId="0" borderId="0" xfId="105" applyFont="1" applyAlignment="1">
      <alignment horizontal="justify" vertical="top" wrapText="1"/>
    </xf>
    <xf numFmtId="0" fontId="67" fillId="0" borderId="0" xfId="105" applyFont="1" applyAlignment="1">
      <alignment horizontal="justify" vertical="top" wrapText="1"/>
    </xf>
    <xf numFmtId="16" fontId="70" fillId="0" borderId="0" xfId="105" quotePrefix="1" applyNumberFormat="1" applyFont="1" applyAlignment="1">
      <alignment horizontal="right" vertical="top"/>
    </xf>
    <xf numFmtId="0" fontId="76" fillId="0" borderId="0" xfId="105" applyFont="1" applyAlignment="1">
      <alignment wrapText="1"/>
    </xf>
    <xf numFmtId="0" fontId="67" fillId="0" borderId="0" xfId="105" applyFont="1" applyAlignment="1">
      <alignment horizontal="center" wrapText="1"/>
    </xf>
    <xf numFmtId="4" fontId="67" fillId="0" borderId="0" xfId="105" applyNumberFormat="1" applyFont="1" applyAlignment="1">
      <alignment horizontal="center"/>
    </xf>
    <xf numFmtId="4" fontId="67" fillId="0" borderId="0" xfId="105" applyNumberFormat="1" applyFont="1" applyAlignment="1">
      <alignment horizontal="right"/>
    </xf>
    <xf numFmtId="0" fontId="67" fillId="0" borderId="0" xfId="105" applyFont="1" applyAlignment="1">
      <alignment horizontal="left" vertical="top" wrapText="1"/>
    </xf>
    <xf numFmtId="3" fontId="67" fillId="0" borderId="0" xfId="105" applyNumberFormat="1" applyFont="1" applyAlignment="1">
      <alignment horizontal="center"/>
    </xf>
    <xf numFmtId="4" fontId="67" fillId="0" borderId="13" xfId="105" applyNumberFormat="1" applyFont="1" applyBorder="1" applyProtection="1">
      <protection locked="0"/>
    </xf>
    <xf numFmtId="0" fontId="67" fillId="0" borderId="0" xfId="105" applyFont="1" applyAlignment="1">
      <alignment horizontal="left"/>
    </xf>
    <xf numFmtId="4" fontId="67" fillId="0" borderId="0" xfId="105" applyNumberFormat="1" applyFont="1" applyProtection="1">
      <protection locked="0"/>
    </xf>
    <xf numFmtId="0" fontId="70" fillId="0" borderId="0" xfId="105" applyFont="1" applyAlignment="1">
      <alignment horizontal="justify" vertical="top" wrapText="1"/>
    </xf>
    <xf numFmtId="2" fontId="67" fillId="0" borderId="0" xfId="105" applyNumberFormat="1" applyFont="1" applyAlignment="1">
      <alignment horizontal="right"/>
    </xf>
    <xf numFmtId="4" fontId="67" fillId="0" borderId="0" xfId="105" applyNumberFormat="1" applyFont="1"/>
    <xf numFmtId="0" fontId="67" fillId="0" borderId="0" xfId="105" applyFont="1" applyAlignment="1">
      <alignment horizontal="right" vertical="top" wrapText="1"/>
    </xf>
    <xf numFmtId="3" fontId="67" fillId="0" borderId="0" xfId="105" applyNumberFormat="1" applyFont="1"/>
    <xf numFmtId="0" fontId="76" fillId="0" borderId="0" xfId="105" applyFont="1"/>
    <xf numFmtId="0" fontId="67" fillId="0" borderId="0" xfId="105" applyFont="1" applyAlignment="1">
      <alignment horizontal="right"/>
    </xf>
    <xf numFmtId="4" fontId="67" fillId="0" borderId="0" xfId="105" applyNumberFormat="1" applyFont="1" applyAlignment="1">
      <alignment vertical="center"/>
    </xf>
    <xf numFmtId="0" fontId="76" fillId="0" borderId="0" xfId="105" applyFont="1" applyAlignment="1">
      <alignment vertical="top" wrapText="1"/>
    </xf>
    <xf numFmtId="0" fontId="67" fillId="0" borderId="0" xfId="148" applyFont="1" applyAlignment="1">
      <alignment horizontal="justify" vertical="top" wrapText="1"/>
    </xf>
    <xf numFmtId="0" fontId="39" fillId="0" borderId="0" xfId="148" applyFont="1" applyAlignment="1">
      <alignment horizontal="right" vertical="top"/>
    </xf>
    <xf numFmtId="0" fontId="67" fillId="0" borderId="0" xfId="105" applyFont="1" applyAlignment="1">
      <alignment wrapText="1"/>
    </xf>
    <xf numFmtId="0" fontId="70" fillId="0" borderId="14" xfId="105" applyFont="1" applyBorder="1" applyAlignment="1">
      <alignment horizontal="right" vertical="top"/>
    </xf>
    <xf numFmtId="0" fontId="70" fillId="0" borderId="15" xfId="105" applyFont="1" applyBorder="1" applyAlignment="1">
      <alignment horizontal="right" vertical="justify" wrapText="1"/>
    </xf>
    <xf numFmtId="0" fontId="70" fillId="0" borderId="15" xfId="105" applyFont="1" applyBorder="1" applyAlignment="1">
      <alignment horizontal="center"/>
    </xf>
    <xf numFmtId="4" fontId="70" fillId="0" borderId="15" xfId="105" applyNumberFormat="1" applyFont="1" applyBorder="1" applyAlignment="1">
      <alignment horizontal="right"/>
    </xf>
    <xf numFmtId="174" fontId="70" fillId="0" borderId="15" xfId="105" applyNumberFormat="1" applyFont="1" applyBorder="1" applyAlignment="1">
      <alignment horizontal="right"/>
    </xf>
    <xf numFmtId="0" fontId="67" fillId="0" borderId="0" xfId="105" applyFont="1" applyAlignment="1">
      <alignment horizontal="right" vertical="top"/>
    </xf>
    <xf numFmtId="0" fontId="67" fillId="0" borderId="0" xfId="105" applyFont="1" applyAlignment="1">
      <alignment horizontal="justify" vertical="justify" wrapText="1"/>
    </xf>
    <xf numFmtId="2" fontId="67" fillId="0" borderId="0" xfId="105" applyNumberFormat="1" applyFont="1"/>
    <xf numFmtId="0" fontId="68" fillId="0" borderId="0" xfId="148" applyFont="1" applyAlignment="1">
      <alignment horizontal="right" vertical="top"/>
    </xf>
    <xf numFmtId="0" fontId="67" fillId="0" borderId="0" xfId="148" applyFont="1" applyAlignment="1">
      <alignment horizontal="right" vertical="top" wrapText="1"/>
    </xf>
    <xf numFmtId="0" fontId="67" fillId="0" borderId="0" xfId="148" applyFont="1" applyAlignment="1">
      <alignment horizontal="center" wrapText="1"/>
    </xf>
    <xf numFmtId="4" fontId="67" fillId="0" borderId="0" xfId="148" applyNumberFormat="1" applyFont="1" applyAlignment="1">
      <alignment horizontal="center"/>
    </xf>
    <xf numFmtId="4" fontId="67" fillId="0" borderId="0" xfId="148" applyNumberFormat="1" applyFont="1" applyAlignment="1">
      <alignment horizontal="right"/>
    </xf>
    <xf numFmtId="0" fontId="67" fillId="0" borderId="0" xfId="105" applyFont="1" applyAlignment="1">
      <alignment horizontal="center"/>
    </xf>
    <xf numFmtId="0" fontId="70" fillId="0" borderId="0" xfId="105" applyFont="1" applyAlignment="1">
      <alignment horizontal="justify" vertical="justify" wrapText="1"/>
    </xf>
    <xf numFmtId="0" fontId="62" fillId="27" borderId="0" xfId="175" applyFont="1" applyFill="1" applyAlignment="1">
      <alignment horizontal="center" vertical="center" wrapText="1"/>
    </xf>
    <xf numFmtId="2" fontId="62" fillId="27" borderId="0" xfId="175" applyNumberFormat="1" applyFont="1" applyFill="1" applyAlignment="1">
      <alignment horizontal="center" vertical="center" wrapText="1"/>
    </xf>
    <xf numFmtId="0" fontId="62" fillId="27" borderId="0" xfId="175" applyFont="1" applyFill="1" applyAlignment="1">
      <alignment horizontal="center" vertical="center"/>
    </xf>
    <xf numFmtId="0" fontId="71" fillId="0" borderId="0" xfId="175" applyFont="1" applyAlignment="1">
      <alignment horizontal="right" vertical="top"/>
    </xf>
    <xf numFmtId="0" fontId="69" fillId="0" borderId="0" xfId="175" applyFont="1" applyAlignment="1">
      <alignment vertical="center" wrapText="1"/>
    </xf>
    <xf numFmtId="2" fontId="63" fillId="0" borderId="0" xfId="175" applyNumberFormat="1" applyFont="1" applyAlignment="1">
      <alignment horizontal="center" vertical="center" wrapText="1"/>
    </xf>
    <xf numFmtId="4" fontId="71" fillId="0" borderId="0" xfId="175" applyNumberFormat="1" applyFont="1" applyAlignment="1">
      <alignment horizontal="center" vertical="center"/>
    </xf>
    <xf numFmtId="2" fontId="71" fillId="0" borderId="0" xfId="175" applyNumberFormat="1" applyFont="1" applyAlignment="1">
      <alignment vertical="center"/>
    </xf>
    <xf numFmtId="0" fontId="71" fillId="0" borderId="0" xfId="175" applyFont="1" applyAlignment="1">
      <alignment vertical="center"/>
    </xf>
    <xf numFmtId="0" fontId="69" fillId="0" borderId="0" xfId="175" applyFont="1" applyAlignment="1">
      <alignment horizontal="left" vertical="center"/>
    </xf>
    <xf numFmtId="0" fontId="70" fillId="0" borderId="0" xfId="175" applyFont="1" applyAlignment="1">
      <alignment horizontal="right" vertical="center"/>
    </xf>
    <xf numFmtId="0" fontId="76" fillId="0" borderId="0" xfId="175" applyFont="1" applyAlignment="1">
      <alignment vertical="center"/>
    </xf>
    <xf numFmtId="0" fontId="70" fillId="0" borderId="0" xfId="175" applyFont="1" applyAlignment="1">
      <alignment horizontal="right"/>
    </xf>
    <xf numFmtId="0" fontId="67" fillId="0" borderId="0" xfId="175" applyFont="1" applyAlignment="1">
      <alignment horizontal="center" wrapText="1"/>
    </xf>
    <xf numFmtId="4" fontId="67" fillId="0" borderId="0" xfId="175" applyNumberFormat="1" applyFont="1" applyAlignment="1">
      <alignment horizontal="center"/>
    </xf>
    <xf numFmtId="4" fontId="67" fillId="0" borderId="0" xfId="175" applyNumberFormat="1" applyFont="1"/>
    <xf numFmtId="4" fontId="67" fillId="0" borderId="0" xfId="175" applyNumberFormat="1" applyFont="1" applyProtection="1">
      <protection locked="0"/>
    </xf>
    <xf numFmtId="0" fontId="67" fillId="0" borderId="0" xfId="175" applyFont="1" applyAlignment="1">
      <alignment horizontal="left" vertical="top" wrapText="1"/>
    </xf>
    <xf numFmtId="4" fontId="67" fillId="0" borderId="13" xfId="175" applyNumberFormat="1" applyFont="1" applyBorder="1" applyProtection="1">
      <protection locked="0"/>
    </xf>
    <xf numFmtId="0" fontId="67" fillId="0" borderId="0" xfId="175" applyFont="1" applyAlignment="1">
      <alignment horizontal="center" vertical="center" wrapText="1"/>
    </xf>
    <xf numFmtId="4" fontId="67" fillId="0" borderId="0" xfId="175" applyNumberFormat="1" applyFont="1" applyAlignment="1">
      <alignment horizontal="right"/>
    </xf>
    <xf numFmtId="4" fontId="67" fillId="0" borderId="0" xfId="175" applyNumberFormat="1" applyFont="1" applyAlignment="1">
      <alignment horizontal="center" vertical="center"/>
    </xf>
    <xf numFmtId="4" fontId="67" fillId="0" borderId="13" xfId="175" applyNumberFormat="1" applyFont="1" applyBorder="1" applyAlignment="1" applyProtection="1">
      <alignment vertical="center"/>
      <protection locked="0"/>
    </xf>
    <xf numFmtId="3" fontId="67" fillId="0" borderId="0" xfId="175" applyNumberFormat="1" applyFont="1" applyAlignment="1">
      <alignment horizontal="center"/>
    </xf>
    <xf numFmtId="0" fontId="70" fillId="0" borderId="14" xfId="175" applyFont="1" applyBorder="1" applyAlignment="1">
      <alignment horizontal="right" vertical="top"/>
    </xf>
    <xf numFmtId="0" fontId="70" fillId="0" borderId="15" xfId="175" applyFont="1" applyBorder="1" applyAlignment="1">
      <alignment horizontal="right" vertical="justify" wrapText="1"/>
    </xf>
    <xf numFmtId="0" fontId="70" fillId="0" borderId="15" xfId="175" applyFont="1" applyBorder="1" applyAlignment="1">
      <alignment horizontal="center"/>
    </xf>
    <xf numFmtId="4" fontId="70" fillId="0" borderId="15" xfId="175" applyNumberFormat="1" applyFont="1" applyBorder="1" applyAlignment="1">
      <alignment horizontal="right"/>
    </xf>
    <xf numFmtId="174" fontId="70" fillId="0" borderId="15" xfId="175" applyNumberFormat="1" applyFont="1" applyBorder="1"/>
    <xf numFmtId="0" fontId="71" fillId="0" borderId="0" xfId="175" applyFont="1" applyAlignment="1">
      <alignment horizontal="center"/>
    </xf>
    <xf numFmtId="0" fontId="68" fillId="0" borderId="0" xfId="175" applyFont="1" applyAlignment="1">
      <alignment horizontal="left" vertical="justify" wrapText="1"/>
    </xf>
    <xf numFmtId="0" fontId="37" fillId="0" borderId="0" xfId="175" applyFont="1" applyAlignment="1">
      <alignment horizontal="justify" vertical="top" wrapText="1"/>
    </xf>
    <xf numFmtId="0" fontId="71" fillId="0" borderId="0" xfId="175" applyFont="1" applyAlignment="1">
      <alignment horizontal="center" vertical="center" wrapText="1"/>
    </xf>
    <xf numFmtId="4" fontId="71" fillId="0" borderId="0" xfId="175" applyNumberFormat="1" applyFont="1" applyAlignment="1">
      <alignment horizontal="center" wrapText="1"/>
    </xf>
    <xf numFmtId="4" fontId="67" fillId="0" borderId="0" xfId="175" applyNumberFormat="1" applyFont="1" applyAlignment="1">
      <alignment horizontal="right" wrapText="1"/>
    </xf>
    <xf numFmtId="0" fontId="77" fillId="0" borderId="0" xfId="175" applyFont="1" applyAlignment="1">
      <alignment horizontal="right" vertical="top"/>
    </xf>
    <xf numFmtId="0" fontId="70" fillId="0" borderId="0" xfId="175" applyFont="1" applyAlignment="1">
      <alignment horizontal="justify" vertical="center" wrapText="1"/>
    </xf>
    <xf numFmtId="165" fontId="67" fillId="0" borderId="0" xfId="175" applyNumberFormat="1" applyFont="1" applyAlignment="1">
      <alignment horizontal="left" indent="3"/>
    </xf>
    <xf numFmtId="4" fontId="71" fillId="0" borderId="0" xfId="175" applyNumberFormat="1" applyFont="1" applyAlignment="1">
      <alignment horizontal="center"/>
    </xf>
    <xf numFmtId="16" fontId="70" fillId="0" borderId="0" xfId="175" quotePrefix="1" applyNumberFormat="1" applyFont="1" applyAlignment="1">
      <alignment horizontal="right" vertical="top"/>
    </xf>
    <xf numFmtId="0" fontId="76" fillId="0" borderId="0" xfId="175" applyFont="1"/>
    <xf numFmtId="0" fontId="76" fillId="0" borderId="0" xfId="175" applyFont="1" applyAlignment="1">
      <alignment vertical="center" wrapText="1"/>
    </xf>
    <xf numFmtId="0" fontId="67" fillId="0" borderId="0" xfId="175" applyFont="1" applyAlignment="1">
      <alignment horizontal="right" vertical="top" wrapText="1"/>
    </xf>
    <xf numFmtId="0" fontId="76" fillId="0" borderId="0" xfId="175" applyFont="1" applyAlignment="1">
      <alignment horizontal="left" vertical="center" wrapText="1"/>
    </xf>
    <xf numFmtId="0" fontId="70" fillId="0" borderId="0" xfId="175" applyFont="1" applyAlignment="1">
      <alignment vertical="top" wrapText="1"/>
    </xf>
    <xf numFmtId="0" fontId="61" fillId="0" borderId="0" xfId="175" applyFont="1" applyAlignment="1">
      <alignment horizontal="center"/>
    </xf>
    <xf numFmtId="0" fontId="70" fillId="0" borderId="0" xfId="175" applyFont="1" applyAlignment="1">
      <alignment vertical="center" wrapText="1"/>
    </xf>
    <xf numFmtId="0" fontId="78" fillId="0" borderId="0" xfId="175" applyFont="1" applyAlignment="1">
      <alignment horizontal="center" wrapText="1"/>
    </xf>
    <xf numFmtId="4" fontId="78" fillId="0" borderId="0" xfId="175" applyNumberFormat="1" applyFont="1" applyAlignment="1">
      <alignment horizontal="center"/>
    </xf>
    <xf numFmtId="4" fontId="78" fillId="0" borderId="0" xfId="175" applyNumberFormat="1" applyFont="1" applyProtection="1">
      <protection locked="0"/>
    </xf>
    <xf numFmtId="0" fontId="78" fillId="0" borderId="0" xfId="175" applyFont="1" applyAlignment="1">
      <alignment horizontal="left"/>
    </xf>
    <xf numFmtId="0" fontId="79" fillId="0" borderId="0" xfId="175" applyFont="1" applyAlignment="1">
      <alignment horizontal="right" vertical="top"/>
    </xf>
    <xf numFmtId="4" fontId="78" fillId="0" borderId="0" xfId="175" applyNumberFormat="1" applyFont="1" applyAlignment="1">
      <alignment horizontal="right"/>
    </xf>
    <xf numFmtId="1" fontId="67" fillId="0" borderId="0" xfId="175" applyNumberFormat="1" applyFont="1" applyAlignment="1">
      <alignment horizontal="center"/>
    </xf>
    <xf numFmtId="0" fontId="78" fillId="0" borderId="0" xfId="175" applyFont="1" applyAlignment="1">
      <alignment horizontal="justify" vertical="top" wrapText="1"/>
    </xf>
    <xf numFmtId="1" fontId="78" fillId="0" borderId="0" xfId="175" applyNumberFormat="1" applyFont="1" applyAlignment="1">
      <alignment horizontal="center"/>
    </xf>
    <xf numFmtId="16" fontId="70" fillId="0" borderId="0" xfId="175" applyNumberFormat="1" applyFont="1" applyAlignment="1">
      <alignment horizontal="right" vertical="top"/>
    </xf>
    <xf numFmtId="2" fontId="71" fillId="0" borderId="0" xfId="175" applyNumberFormat="1" applyFont="1" applyAlignment="1">
      <alignment horizontal="center"/>
    </xf>
    <xf numFmtId="1" fontId="71" fillId="0" borderId="0" xfId="175" applyNumberFormat="1" applyFont="1" applyAlignment="1">
      <alignment horizontal="center"/>
    </xf>
    <xf numFmtId="16" fontId="76" fillId="0" borderId="0" xfId="175" applyNumberFormat="1" applyFont="1" applyAlignment="1">
      <alignment horizontal="right" vertical="top" wrapText="1"/>
    </xf>
    <xf numFmtId="0" fontId="67" fillId="0" borderId="0" xfId="175" applyFont="1" applyAlignment="1">
      <alignment horizontal="left" vertical="center"/>
    </xf>
    <xf numFmtId="0" fontId="67" fillId="0" borderId="0" xfId="175" applyFont="1" applyAlignment="1">
      <alignment horizontal="left" wrapText="1"/>
    </xf>
    <xf numFmtId="0" fontId="76" fillId="0" borderId="0" xfId="175" applyFont="1" applyAlignment="1">
      <alignment vertical="top" wrapText="1"/>
    </xf>
    <xf numFmtId="4" fontId="67" fillId="0" borderId="0" xfId="175" applyNumberFormat="1" applyFont="1" applyAlignment="1" applyProtection="1">
      <alignment vertical="center"/>
      <protection locked="0"/>
    </xf>
    <xf numFmtId="0" fontId="67" fillId="0" borderId="0" xfId="139" applyFont="1" applyAlignment="1">
      <alignment horizontal="justify" vertical="top" wrapText="1"/>
    </xf>
    <xf numFmtId="2" fontId="67" fillId="0" borderId="0" xfId="175" applyNumberFormat="1" applyFont="1" applyAlignment="1">
      <alignment horizontal="center" vertical="center"/>
    </xf>
    <xf numFmtId="0" fontId="67" fillId="0" borderId="0" xfId="175" applyFont="1" applyAlignment="1">
      <alignment horizontal="justify" vertical="justify"/>
    </xf>
    <xf numFmtId="0" fontId="76" fillId="0" borderId="0" xfId="175" applyFont="1" applyAlignment="1">
      <alignment wrapText="1"/>
    </xf>
    <xf numFmtId="0" fontId="67" fillId="0" borderId="0" xfId="175" applyFont="1" applyAlignment="1">
      <alignment horizontal="center" vertical="top" wrapText="1"/>
    </xf>
    <xf numFmtId="2" fontId="67" fillId="0" borderId="0" xfId="175" applyNumberFormat="1" applyFont="1" applyAlignment="1">
      <alignment horizontal="center"/>
    </xf>
    <xf numFmtId="4" fontId="67" fillId="0" borderId="0" xfId="175" applyNumberFormat="1" applyFont="1" applyAlignment="1">
      <alignment vertical="center"/>
    </xf>
    <xf numFmtId="0" fontId="80" fillId="0" borderId="0" xfId="175" applyFont="1"/>
    <xf numFmtId="0" fontId="43" fillId="0" borderId="0" xfId="175" applyFont="1" applyAlignment="1">
      <alignment horizontal="right" vertical="top"/>
    </xf>
    <xf numFmtId="0" fontId="44" fillId="0" borderId="0" xfId="175" applyFont="1" applyAlignment="1">
      <alignment horizontal="center" vertical="center"/>
    </xf>
    <xf numFmtId="0" fontId="44" fillId="0" borderId="0" xfId="175" applyFont="1"/>
    <xf numFmtId="0" fontId="81" fillId="0" borderId="0" xfId="175" applyFont="1"/>
    <xf numFmtId="0" fontId="44" fillId="0" borderId="0" xfId="175" applyFont="1" applyAlignment="1">
      <alignment horizontal="right" vertical="top"/>
    </xf>
    <xf numFmtId="0" fontId="44" fillId="0" borderId="0" xfId="175" applyFont="1" applyAlignment="1">
      <alignment horizontal="justify" vertical="justify" wrapText="1"/>
    </xf>
    <xf numFmtId="4" fontId="44" fillId="0" borderId="0" xfId="175" applyNumberFormat="1" applyFont="1" applyAlignment="1">
      <alignment horizontal="center"/>
    </xf>
    <xf numFmtId="2" fontId="44" fillId="0" borderId="0" xfId="175" applyNumberFormat="1" applyFont="1"/>
    <xf numFmtId="2" fontId="44" fillId="0" borderId="0" xfId="175" applyNumberFormat="1" applyFont="1" applyAlignment="1">
      <alignment horizontal="right"/>
    </xf>
    <xf numFmtId="0" fontId="44" fillId="0" borderId="0" xfId="175" applyFont="1" applyAlignment="1">
      <alignment horizontal="center"/>
    </xf>
    <xf numFmtId="4" fontId="44" fillId="0" borderId="0" xfId="175" applyNumberFormat="1" applyFont="1" applyAlignment="1">
      <alignment horizontal="right"/>
    </xf>
    <xf numFmtId="0" fontId="46" fillId="0" borderId="0" xfId="175" applyFont="1" applyAlignment="1">
      <alignment horizontal="justify" vertical="justify" wrapText="1"/>
    </xf>
    <xf numFmtId="0" fontId="43" fillId="0" borderId="0" xfId="175" applyFont="1" applyAlignment="1">
      <alignment horizontal="justify" vertical="justify" wrapText="1"/>
    </xf>
    <xf numFmtId="0" fontId="47" fillId="0" borderId="0" xfId="175" applyFont="1" applyAlignment="1">
      <alignment horizontal="justify" vertical="justify" wrapText="1"/>
    </xf>
    <xf numFmtId="2" fontId="44" fillId="0" borderId="0" xfId="175" applyNumberFormat="1" applyFont="1" applyAlignment="1">
      <alignment horizontal="center" vertical="center"/>
    </xf>
    <xf numFmtId="0" fontId="44" fillId="0" borderId="0" xfId="175" applyFont="1" applyAlignment="1">
      <alignment horizontal="justify" vertical="justify"/>
    </xf>
    <xf numFmtId="16" fontId="76" fillId="0" borderId="0" xfId="175" applyNumberFormat="1" applyFont="1" applyAlignment="1">
      <alignment horizontal="right" wrapText="1"/>
    </xf>
    <xf numFmtId="0" fontId="68" fillId="0" borderId="0" xfId="175" applyFont="1" applyAlignment="1">
      <alignment horizontal="right" vertical="center"/>
    </xf>
    <xf numFmtId="0" fontId="70" fillId="0" borderId="0" xfId="175" applyFont="1" applyAlignment="1">
      <alignment horizontal="left" vertical="top" wrapText="1"/>
    </xf>
    <xf numFmtId="0" fontId="70" fillId="0" borderId="0" xfId="175" applyFont="1" applyAlignment="1">
      <alignment horizontal="justify" vertical="top" wrapText="1"/>
    </xf>
    <xf numFmtId="49" fontId="70" fillId="0" borderId="0" xfId="175" applyNumberFormat="1" applyFont="1" applyAlignment="1">
      <alignment horizontal="center" vertical="top"/>
    </xf>
    <xf numFmtId="0" fontId="35" fillId="0" borderId="0" xfId="175" applyFont="1" applyAlignment="1">
      <alignment horizontal="center" vertical="center"/>
    </xf>
    <xf numFmtId="0" fontId="73" fillId="0" borderId="0" xfId="175" applyFont="1" applyAlignment="1">
      <alignment horizontal="right" vertical="justify" wrapText="1"/>
    </xf>
    <xf numFmtId="2" fontId="73" fillId="0" borderId="0" xfId="175" applyNumberFormat="1" applyFont="1" applyAlignment="1">
      <alignment horizontal="left"/>
    </xf>
    <xf numFmtId="178" fontId="69" fillId="0" borderId="0" xfId="105" applyNumberFormat="1" applyFont="1" applyAlignment="1">
      <alignment horizontal="left" vertical="center"/>
    </xf>
    <xf numFmtId="178" fontId="67" fillId="0" borderId="0" xfId="105" applyNumberFormat="1" applyFont="1" applyAlignment="1">
      <alignment horizontal="right"/>
    </xf>
    <xf numFmtId="178" fontId="71" fillId="0" borderId="0" xfId="105" applyNumberFormat="1" applyFont="1"/>
    <xf numFmtId="178" fontId="67" fillId="0" borderId="13" xfId="105" applyNumberFormat="1" applyFont="1" applyBorder="1" applyAlignment="1">
      <alignment horizontal="right"/>
    </xf>
    <xf numFmtId="178" fontId="67" fillId="0" borderId="0" xfId="105" applyNumberFormat="1" applyFont="1"/>
    <xf numFmtId="178" fontId="67" fillId="0" borderId="0" xfId="105" applyNumberFormat="1" applyFont="1" applyAlignment="1">
      <alignment vertical="center"/>
    </xf>
    <xf numFmtId="178" fontId="67" fillId="0" borderId="0" xfId="105" applyNumberFormat="1" applyFont="1" applyAlignment="1">
      <alignment horizontal="justify" vertical="top" wrapText="1"/>
    </xf>
    <xf numFmtId="178" fontId="70" fillId="0" borderId="16" xfId="105" applyNumberFormat="1" applyFont="1" applyBorder="1" applyAlignment="1">
      <alignment horizontal="right"/>
    </xf>
    <xf numFmtId="179" fontId="62" fillId="27" borderId="0" xfId="175" applyNumberFormat="1" applyFont="1" applyFill="1" applyAlignment="1">
      <alignment horizontal="center" vertical="center" wrapText="1"/>
    </xf>
    <xf numFmtId="179" fontId="71" fillId="0" borderId="0" xfId="175" applyNumberFormat="1" applyFont="1" applyAlignment="1">
      <alignment vertical="center"/>
    </xf>
    <xf numFmtId="179" fontId="71" fillId="0" borderId="0" xfId="175" applyNumberFormat="1" applyFont="1"/>
    <xf numFmtId="179" fontId="67" fillId="0" borderId="13" xfId="175" applyNumberFormat="1" applyFont="1" applyBorder="1" applyAlignment="1">
      <alignment horizontal="right"/>
    </xf>
    <xf numFmtId="179" fontId="67" fillId="0" borderId="0" xfId="175" applyNumberFormat="1" applyFont="1" applyAlignment="1">
      <alignment vertical="center"/>
    </xf>
    <xf numFmtId="179" fontId="67" fillId="0" borderId="0" xfId="175" applyNumberFormat="1" applyFont="1" applyAlignment="1">
      <alignment horizontal="right"/>
    </xf>
    <xf numFmtId="179" fontId="67" fillId="0" borderId="13" xfId="175" applyNumberFormat="1" applyFont="1" applyBorder="1" applyAlignment="1">
      <alignment horizontal="right" shrinkToFit="1"/>
    </xf>
    <xf numFmtId="179" fontId="67" fillId="0" borderId="0" xfId="175" applyNumberFormat="1" applyFont="1" applyAlignment="1">
      <alignment horizontal="right" shrinkToFit="1"/>
    </xf>
    <xf numFmtId="179" fontId="67" fillId="0" borderId="0" xfId="175" applyNumberFormat="1" applyFont="1" applyAlignment="1">
      <alignment horizontal="right" wrapText="1"/>
    </xf>
    <xf numFmtId="179" fontId="71" fillId="0" borderId="0" xfId="175" applyNumberFormat="1" applyFont="1" applyAlignment="1">
      <alignment horizontal="center"/>
    </xf>
    <xf numFmtId="179" fontId="70" fillId="0" borderId="16" xfId="175" applyNumberFormat="1" applyFont="1" applyBorder="1"/>
    <xf numFmtId="179" fontId="67" fillId="0" borderId="0" xfId="175" applyNumberFormat="1" applyFont="1"/>
    <xf numFmtId="179" fontId="44" fillId="0" borderId="0" xfId="175" applyNumberFormat="1" applyFont="1"/>
    <xf numFmtId="179" fontId="44" fillId="0" borderId="0" xfId="175" applyNumberFormat="1" applyFont="1" applyAlignment="1">
      <alignment horizontal="right"/>
    </xf>
    <xf numFmtId="178" fontId="62" fillId="27" borderId="0" xfId="175" applyNumberFormat="1" applyFont="1" applyFill="1" applyAlignment="1">
      <alignment horizontal="center" vertical="center" wrapText="1"/>
    </xf>
    <xf numFmtId="178" fontId="71" fillId="0" borderId="0" xfId="175" applyNumberFormat="1" applyFont="1" applyAlignment="1">
      <alignment vertical="center"/>
    </xf>
    <xf numFmtId="178" fontId="71" fillId="0" borderId="0" xfId="175" applyNumberFormat="1" applyFont="1"/>
    <xf numFmtId="178" fontId="67" fillId="0" borderId="0" xfId="175" applyNumberFormat="1" applyFont="1" applyAlignment="1">
      <alignment horizontal="right" wrapText="1"/>
    </xf>
    <xf numFmtId="178" fontId="67" fillId="0" borderId="13" xfId="175" applyNumberFormat="1" applyFont="1" applyBorder="1" applyAlignment="1">
      <alignment horizontal="right" shrinkToFit="1"/>
    </xf>
    <xf numFmtId="178" fontId="67" fillId="0" borderId="0" xfId="175" applyNumberFormat="1" applyFont="1" applyAlignment="1">
      <alignment vertical="center"/>
    </xf>
    <xf numFmtId="178" fontId="67" fillId="0" borderId="0" xfId="175" applyNumberFormat="1" applyFont="1" applyAlignment="1">
      <alignment horizontal="right"/>
    </xf>
    <xf numFmtId="178" fontId="67" fillId="0" borderId="13" xfId="175" applyNumberFormat="1" applyFont="1" applyBorder="1" applyAlignment="1">
      <alignment horizontal="right"/>
    </xf>
    <xf numFmtId="178" fontId="70" fillId="0" borderId="16" xfId="175" applyNumberFormat="1" applyFont="1" applyBorder="1"/>
    <xf numFmtId="178" fontId="67" fillId="0" borderId="0" xfId="175" applyNumberFormat="1" applyFont="1"/>
    <xf numFmtId="179" fontId="61" fillId="0" borderId="0" xfId="175" applyNumberFormat="1" applyFont="1" applyAlignment="1">
      <alignment horizontal="center"/>
    </xf>
    <xf numFmtId="179" fontId="78" fillId="0" borderId="0" xfId="175" applyNumberFormat="1" applyFont="1" applyAlignment="1">
      <alignment horizontal="right"/>
    </xf>
    <xf numFmtId="179" fontId="67" fillId="0" borderId="13" xfId="175" applyNumberFormat="1" applyFont="1" applyBorder="1" applyAlignment="1">
      <alignment horizontal="right" vertical="center"/>
    </xf>
    <xf numFmtId="179" fontId="67" fillId="0" borderId="0" xfId="175" applyNumberFormat="1" applyFont="1" applyAlignment="1">
      <alignment horizontal="right" vertical="center"/>
    </xf>
    <xf numFmtId="179" fontId="69" fillId="0" borderId="0" xfId="175" applyNumberFormat="1" applyFont="1" applyAlignment="1">
      <alignment horizontal="left" vertical="center"/>
    </xf>
    <xf numFmtId="16" fontId="76" fillId="0" borderId="0" xfId="175" applyNumberFormat="1" applyFont="1" applyAlignment="1">
      <alignment horizontal="right" vertical="center" wrapText="1"/>
    </xf>
    <xf numFmtId="0" fontId="67" fillId="0" borderId="0" xfId="175" applyFont="1" applyAlignment="1">
      <alignment horizontal="left" vertical="center" wrapText="1"/>
    </xf>
    <xf numFmtId="0" fontId="48" fillId="0" borderId="0" xfId="175" applyFont="1" applyAlignment="1">
      <alignment horizontal="center" vertical="center"/>
    </xf>
    <xf numFmtId="180" fontId="67" fillId="0" borderId="0" xfId="175" applyNumberFormat="1" applyFont="1" applyAlignment="1">
      <alignment horizontal="right"/>
    </xf>
    <xf numFmtId="180" fontId="67" fillId="0" borderId="0" xfId="175" applyNumberFormat="1" applyFont="1"/>
    <xf numFmtId="0" fontId="73" fillId="0" borderId="0" xfId="175" applyFont="1" applyAlignment="1">
      <alignment horizontal="left" vertical="justify"/>
    </xf>
    <xf numFmtId="178" fontId="44" fillId="0" borderId="0" xfId="175" applyNumberFormat="1" applyFont="1" applyAlignment="1">
      <alignment horizontal="right"/>
    </xf>
    <xf numFmtId="0" fontId="82" fillId="0" borderId="0" xfId="175" applyFont="1" applyAlignment="1">
      <alignment horizontal="justify" vertical="top" wrapText="1"/>
    </xf>
    <xf numFmtId="0" fontId="44" fillId="0" borderId="0" xfId="175" applyFont="1" applyAlignment="1">
      <alignment horizontal="center" wrapText="1"/>
    </xf>
    <xf numFmtId="4" fontId="44" fillId="0" borderId="0" xfId="175" applyNumberFormat="1" applyFont="1"/>
    <xf numFmtId="49" fontId="67" fillId="0" borderId="0" xfId="175" applyNumberFormat="1" applyFont="1" applyAlignment="1">
      <alignment horizontal="left" vertical="top" wrapText="1"/>
    </xf>
    <xf numFmtId="16" fontId="39" fillId="0" borderId="0" xfId="175" applyNumberFormat="1" applyFont="1" applyAlignment="1">
      <alignment horizontal="right" vertical="top"/>
    </xf>
    <xf numFmtId="0" fontId="49" fillId="0" borderId="0" xfId="175" applyFont="1" applyAlignment="1">
      <alignment horizontal="left" vertical="center"/>
    </xf>
    <xf numFmtId="0" fontId="50" fillId="0" borderId="0" xfId="175" applyFont="1" applyAlignment="1">
      <alignment horizontal="center"/>
    </xf>
    <xf numFmtId="49" fontId="67" fillId="0" borderId="0" xfId="175" applyNumberFormat="1" applyFont="1" applyAlignment="1">
      <alignment horizontal="justify" vertical="center" wrapText="1"/>
    </xf>
    <xf numFmtId="0" fontId="67" fillId="0" borderId="0" xfId="175" applyFont="1" applyAlignment="1">
      <alignment horizontal="justify" vertical="center" wrapText="1"/>
    </xf>
    <xf numFmtId="3" fontId="44" fillId="0" borderId="0" xfId="175" applyNumberFormat="1" applyFont="1" applyAlignment="1">
      <alignment horizontal="center"/>
    </xf>
    <xf numFmtId="4" fontId="44" fillId="0" borderId="13" xfId="175" applyNumberFormat="1" applyFont="1" applyBorder="1" applyProtection="1">
      <protection locked="0"/>
    </xf>
    <xf numFmtId="174" fontId="44" fillId="0" borderId="0" xfId="175" applyNumberFormat="1" applyFont="1" applyAlignment="1">
      <alignment horizontal="right"/>
    </xf>
    <xf numFmtId="16" fontId="70" fillId="0" borderId="0" xfId="175" applyNumberFormat="1" applyFont="1" applyAlignment="1">
      <alignment horizontal="right" vertical="center"/>
    </xf>
    <xf numFmtId="0" fontId="68" fillId="0" borderId="0" xfId="175" applyFont="1" applyAlignment="1">
      <alignment horizontal="left" vertical="center" wrapText="1"/>
    </xf>
    <xf numFmtId="0" fontId="39" fillId="0" borderId="0" xfId="175" applyFont="1" applyAlignment="1">
      <alignment horizontal="right" vertical="top"/>
    </xf>
    <xf numFmtId="0" fontId="51" fillId="0" borderId="0" xfId="175" applyFont="1" applyAlignment="1">
      <alignment horizontal="left" vertical="justify" wrapText="1"/>
    </xf>
    <xf numFmtId="0" fontId="52" fillId="0" borderId="0" xfId="175" applyFont="1"/>
    <xf numFmtId="4" fontId="44" fillId="0" borderId="0" xfId="175" applyNumberFormat="1" applyFont="1" applyProtection="1">
      <protection locked="0"/>
    </xf>
    <xf numFmtId="0" fontId="44" fillId="0" borderId="0" xfId="175" applyFont="1" applyAlignment="1">
      <alignment horizontal="left"/>
    </xf>
    <xf numFmtId="179" fontId="49" fillId="0" borderId="0" xfId="175" applyNumberFormat="1" applyFont="1" applyAlignment="1">
      <alignment horizontal="left" vertical="center"/>
    </xf>
    <xf numFmtId="179" fontId="44" fillId="0" borderId="13" xfId="175" applyNumberFormat="1" applyFont="1" applyBorder="1" applyAlignment="1">
      <alignment horizontal="right"/>
    </xf>
    <xf numFmtId="179" fontId="52" fillId="0" borderId="0" xfId="175" applyNumberFormat="1" applyFont="1"/>
    <xf numFmtId="178" fontId="67" fillId="0" borderId="0" xfId="175" applyNumberFormat="1" applyFont="1" applyAlignment="1">
      <alignment horizontal="right" shrinkToFit="1"/>
    </xf>
    <xf numFmtId="178" fontId="44" fillId="0" borderId="0" xfId="175" applyNumberFormat="1" applyFont="1" applyAlignment="1">
      <alignment vertical="center"/>
    </xf>
    <xf numFmtId="0" fontId="35" fillId="0" borderId="0" xfId="0" applyFont="1" applyAlignment="1">
      <alignment horizontal="center" vertical="center" wrapText="1"/>
    </xf>
    <xf numFmtId="0" fontId="75" fillId="0" borderId="0" xfId="0" applyFont="1" applyAlignment="1">
      <alignment horizontal="center" vertical="center"/>
    </xf>
    <xf numFmtId="0" fontId="67" fillId="0" borderId="0" xfId="0" applyFont="1" applyAlignment="1">
      <alignment horizontal="right"/>
    </xf>
    <xf numFmtId="0" fontId="65" fillId="0" borderId="0" xfId="0" applyFont="1" applyAlignment="1">
      <alignment horizontal="left" vertical="center"/>
    </xf>
    <xf numFmtId="0" fontId="75" fillId="0" borderId="0" xfId="0" applyFont="1" applyAlignment="1">
      <alignment vertical="center"/>
    </xf>
    <xf numFmtId="0" fontId="62" fillId="27" borderId="0" xfId="0" applyFont="1" applyFill="1" applyAlignment="1">
      <alignment horizontal="center" vertical="center" wrapText="1"/>
    </xf>
    <xf numFmtId="2" fontId="62" fillId="27" borderId="0" xfId="0" applyNumberFormat="1" applyFont="1" applyFill="1" applyAlignment="1">
      <alignment horizontal="center" vertical="center" wrapText="1"/>
    </xf>
    <xf numFmtId="0" fontId="62" fillId="27" borderId="0" xfId="0" applyFont="1" applyFill="1" applyAlignment="1">
      <alignment horizontal="center" vertical="center"/>
    </xf>
    <xf numFmtId="0" fontId="69" fillId="0" borderId="0" xfId="0" applyFont="1" applyAlignment="1">
      <alignment vertical="center" wrapText="1"/>
    </xf>
    <xf numFmtId="2" fontId="63" fillId="0" borderId="0" xfId="0" applyNumberFormat="1" applyFont="1" applyAlignment="1">
      <alignment horizontal="center" vertical="center" wrapText="1"/>
    </xf>
    <xf numFmtId="4" fontId="71" fillId="0" borderId="0" xfId="0" applyNumberFormat="1" applyFont="1" applyAlignment="1">
      <alignment horizontal="center" vertical="center"/>
    </xf>
    <xf numFmtId="2" fontId="71" fillId="0" borderId="0" xfId="0" applyNumberFormat="1" applyFont="1" applyAlignment="1">
      <alignment vertical="center"/>
    </xf>
    <xf numFmtId="0" fontId="71" fillId="0" borderId="0" xfId="0" applyFont="1" applyAlignment="1">
      <alignment vertical="center"/>
    </xf>
    <xf numFmtId="0" fontId="68" fillId="0" borderId="0" xfId="0" applyFont="1" applyAlignment="1">
      <alignment horizontal="right" vertical="top"/>
    </xf>
    <xf numFmtId="0" fontId="71" fillId="0" borderId="0" xfId="0" applyFont="1" applyAlignment="1">
      <alignment horizontal="center"/>
    </xf>
    <xf numFmtId="0" fontId="70" fillId="0" borderId="0" xfId="0" applyFont="1" applyAlignment="1">
      <alignment horizontal="justify" vertical="justify" wrapText="1"/>
    </xf>
    <xf numFmtId="0" fontId="68" fillId="0" borderId="0" xfId="0" applyFont="1" applyAlignment="1">
      <alignment horizontal="left" vertical="justify" wrapText="1"/>
    </xf>
    <xf numFmtId="0" fontId="37" fillId="0" borderId="0" xfId="0" applyFont="1" applyAlignment="1">
      <alignment horizontal="justify" vertical="top" wrapText="1"/>
    </xf>
    <xf numFmtId="0" fontId="71" fillId="0" borderId="0" xfId="0" applyFont="1" applyAlignment="1">
      <alignment horizontal="center" vertical="center" wrapText="1"/>
    </xf>
    <xf numFmtId="4" fontId="71" fillId="0" borderId="0" xfId="0" applyNumberFormat="1" applyFont="1" applyAlignment="1">
      <alignment horizontal="center" wrapText="1"/>
    </xf>
    <xf numFmtId="4" fontId="67" fillId="0" borderId="0" xfId="0" applyNumberFormat="1" applyFont="1" applyAlignment="1">
      <alignment horizontal="right" wrapText="1"/>
    </xf>
    <xf numFmtId="0" fontId="77" fillId="0" borderId="0" xfId="0" applyFont="1" applyAlignment="1">
      <alignment horizontal="right" vertical="top"/>
    </xf>
    <xf numFmtId="0" fontId="67" fillId="0" borderId="0" xfId="0" applyFont="1" applyAlignment="1">
      <alignment horizontal="justify" vertical="top" wrapText="1"/>
    </xf>
    <xf numFmtId="0" fontId="67" fillId="0" borderId="0" xfId="0" applyFont="1" applyAlignment="1">
      <alignment horizontal="center"/>
    </xf>
    <xf numFmtId="3" fontId="67" fillId="0" borderId="0" xfId="0" applyNumberFormat="1" applyFont="1" applyAlignment="1">
      <alignment horizontal="center"/>
    </xf>
    <xf numFmtId="4" fontId="67" fillId="0" borderId="0" xfId="0" applyNumberFormat="1" applyFont="1" applyAlignment="1">
      <alignment horizontal="right"/>
    </xf>
    <xf numFmtId="0" fontId="70" fillId="0" borderId="0" xfId="0" applyFont="1" applyAlignment="1">
      <alignment horizontal="right" vertical="top"/>
    </xf>
    <xf numFmtId="0" fontId="76" fillId="0" borderId="0" xfId="0" applyFont="1" applyAlignment="1">
      <alignment vertical="top" wrapText="1"/>
    </xf>
    <xf numFmtId="165" fontId="67" fillId="0" borderId="0" xfId="0" applyNumberFormat="1" applyFont="1" applyAlignment="1">
      <alignment horizontal="left" indent="3"/>
    </xf>
    <xf numFmtId="2" fontId="67" fillId="0" borderId="0" xfId="0" applyNumberFormat="1" applyFont="1"/>
    <xf numFmtId="2" fontId="67" fillId="0" borderId="0" xfId="0" applyNumberFormat="1" applyFont="1" applyAlignment="1">
      <alignment horizontal="right"/>
    </xf>
    <xf numFmtId="16" fontId="76" fillId="0" borderId="0" xfId="0" applyNumberFormat="1" applyFont="1" applyAlignment="1">
      <alignment horizontal="right" vertical="top" wrapText="1"/>
    </xf>
    <xf numFmtId="0" fontId="67" fillId="0" borderId="0" xfId="0" applyFont="1" applyAlignment="1">
      <alignment horizontal="center" wrapText="1"/>
    </xf>
    <xf numFmtId="4" fontId="67" fillId="0" borderId="0" xfId="0" applyNumberFormat="1" applyFont="1" applyAlignment="1">
      <alignment horizontal="center"/>
    </xf>
    <xf numFmtId="4" fontId="67" fillId="0" borderId="13" xfId="0" applyNumberFormat="1" applyFont="1" applyBorder="1" applyProtection="1">
      <protection locked="0"/>
    </xf>
    <xf numFmtId="0" fontId="67" fillId="0" borderId="0" xfId="0" applyFont="1" applyAlignment="1">
      <alignment horizontal="left"/>
    </xf>
    <xf numFmtId="16" fontId="70" fillId="0" borderId="0" xfId="0" quotePrefix="1" applyNumberFormat="1" applyFont="1" applyAlignment="1">
      <alignment horizontal="right" vertical="top"/>
    </xf>
    <xf numFmtId="0" fontId="76" fillId="0" borderId="0" xfId="0" applyFont="1"/>
    <xf numFmtId="4" fontId="67" fillId="0" borderId="0" xfId="0" applyNumberFormat="1" applyFont="1"/>
    <xf numFmtId="0" fontId="67" fillId="0" borderId="0" xfId="0" applyFont="1" applyAlignment="1">
      <alignment horizontal="right" vertical="top"/>
    </xf>
    <xf numFmtId="0" fontId="70" fillId="0" borderId="0" xfId="0" applyFont="1" applyAlignment="1">
      <alignment horizontal="right" vertical="center"/>
    </xf>
    <xf numFmtId="4" fontId="67" fillId="0" borderId="0" xfId="0" applyNumberFormat="1" applyFont="1" applyProtection="1">
      <protection locked="0"/>
    </xf>
    <xf numFmtId="0" fontId="70" fillId="0" borderId="0" xfId="0" applyFont="1" applyAlignment="1">
      <alignment vertical="top" wrapText="1"/>
    </xf>
    <xf numFmtId="0" fontId="67" fillId="0" borderId="0" xfId="0" applyFont="1" applyAlignment="1">
      <alignment horizontal="left" wrapText="1"/>
    </xf>
    <xf numFmtId="0" fontId="70" fillId="0" borderId="14" xfId="0" applyFont="1" applyBorder="1" applyAlignment="1">
      <alignment horizontal="right" vertical="top"/>
    </xf>
    <xf numFmtId="0" fontId="70" fillId="0" borderId="15" xfId="0" applyFont="1" applyBorder="1" applyAlignment="1">
      <alignment horizontal="right" vertical="justify" wrapText="1"/>
    </xf>
    <xf numFmtId="0" fontId="70" fillId="0" borderId="15" xfId="0" applyFont="1" applyBorder="1" applyAlignment="1">
      <alignment horizontal="center"/>
    </xf>
    <xf numFmtId="4" fontId="70" fillId="0" borderId="15" xfId="0" applyNumberFormat="1" applyFont="1" applyBorder="1" applyAlignment="1">
      <alignment horizontal="right"/>
    </xf>
    <xf numFmtId="174" fontId="70" fillId="0" borderId="15" xfId="0" applyNumberFormat="1" applyFont="1" applyBorder="1"/>
    <xf numFmtId="0" fontId="67" fillId="0" borderId="0" xfId="0" applyFont="1" applyAlignment="1">
      <alignment horizontal="justify" vertical="justify" wrapText="1"/>
    </xf>
    <xf numFmtId="2" fontId="67" fillId="0" borderId="0" xfId="0" applyNumberFormat="1" applyFont="1" applyAlignment="1">
      <alignment horizontal="center" vertical="center"/>
    </xf>
    <xf numFmtId="0" fontId="67" fillId="0" borderId="0" xfId="0" applyFont="1" applyAlignment="1">
      <alignment horizontal="justify" vertical="justify"/>
    </xf>
    <xf numFmtId="0" fontId="76" fillId="0" borderId="0" xfId="0" applyFont="1" applyAlignment="1">
      <alignment wrapText="1"/>
    </xf>
    <xf numFmtId="16" fontId="70" fillId="0" borderId="0" xfId="0" applyNumberFormat="1" applyFont="1" applyAlignment="1">
      <alignment horizontal="right" vertical="top"/>
    </xf>
    <xf numFmtId="16" fontId="76" fillId="0" borderId="0" xfId="0" applyNumberFormat="1" applyFont="1" applyAlignment="1">
      <alignment horizontal="right" vertical="center" wrapText="1"/>
    </xf>
    <xf numFmtId="0" fontId="67" fillId="0" borderId="0" xfId="0" applyFont="1" applyAlignment="1">
      <alignment horizontal="center" vertical="center" wrapText="1"/>
    </xf>
    <xf numFmtId="3" fontId="67" fillId="0" borderId="0" xfId="0" applyNumberFormat="1" applyFont="1" applyAlignment="1">
      <alignment horizontal="center" vertical="center"/>
    </xf>
    <xf numFmtId="0" fontId="44" fillId="0" borderId="0" xfId="0" applyFont="1" applyAlignment="1">
      <alignment horizontal="center" vertical="center"/>
    </xf>
    <xf numFmtId="0" fontId="70" fillId="0" borderId="0" xfId="0" applyFont="1" applyAlignment="1">
      <alignment horizontal="right"/>
    </xf>
    <xf numFmtId="2" fontId="67" fillId="0" borderId="0" xfId="0" applyNumberFormat="1" applyFont="1" applyAlignment="1">
      <alignment horizontal="center"/>
    </xf>
    <xf numFmtId="4" fontId="67" fillId="0" borderId="0" xfId="0" applyNumberFormat="1" applyFont="1" applyAlignment="1">
      <alignment vertical="center"/>
    </xf>
    <xf numFmtId="0" fontId="44" fillId="0" borderId="0" xfId="0" applyFont="1"/>
    <xf numFmtId="0" fontId="67" fillId="0" borderId="0" xfId="0" applyFont="1" applyAlignment="1">
      <alignment horizontal="left" vertical="center" wrapText="1"/>
    </xf>
    <xf numFmtId="0" fontId="67" fillId="0" borderId="0" xfId="0" applyFont="1" applyAlignment="1">
      <alignment horizontal="left" vertical="top" wrapText="1"/>
    </xf>
    <xf numFmtId="0" fontId="83" fillId="0" borderId="0" xfId="0" applyFont="1" applyAlignment="1">
      <alignment horizontal="left" vertical="center" wrapText="1"/>
    </xf>
    <xf numFmtId="0" fontId="82" fillId="0" borderId="0" xfId="0" applyFont="1" applyAlignment="1">
      <alignment horizontal="left" vertical="top" wrapText="1"/>
    </xf>
    <xf numFmtId="0" fontId="83" fillId="0" borderId="0" xfId="0" applyFont="1" applyAlignment="1">
      <alignment horizontal="left" vertical="top" wrapText="1"/>
    </xf>
    <xf numFmtId="0" fontId="82" fillId="0" borderId="0" xfId="0" applyFont="1" applyAlignment="1" applyProtection="1">
      <alignment horizontal="left" vertical="top" wrapText="1"/>
      <protection locked="0"/>
    </xf>
    <xf numFmtId="0" fontId="83" fillId="0" borderId="0" xfId="105" applyFont="1" applyAlignment="1">
      <alignment horizontal="justify" vertical="top" wrapText="1"/>
    </xf>
    <xf numFmtId="0" fontId="84" fillId="0" borderId="0" xfId="105" applyFont="1" applyAlignment="1">
      <alignment horizontal="justify" vertical="top" wrapText="1"/>
    </xf>
    <xf numFmtId="0" fontId="83" fillId="0" borderId="0" xfId="0" applyFont="1" applyAlignment="1" applyProtection="1">
      <alignment vertical="top" wrapText="1"/>
      <protection locked="0"/>
    </xf>
    <xf numFmtId="0" fontId="67" fillId="0" borderId="0" xfId="0" applyFont="1" applyAlignment="1">
      <alignment horizontal="right" vertical="top" wrapText="1"/>
    </xf>
    <xf numFmtId="0" fontId="46" fillId="0" borderId="0" xfId="0" applyFont="1" applyAlignment="1">
      <alignment horizontal="justify" vertical="justify" wrapText="1"/>
    </xf>
    <xf numFmtId="0" fontId="43" fillId="0" borderId="0" xfId="0" applyFont="1" applyAlignment="1">
      <alignment horizontal="justify" vertical="justify" wrapText="1"/>
    </xf>
    <xf numFmtId="4" fontId="44" fillId="0" borderId="0" xfId="0" applyNumberFormat="1" applyFont="1" applyAlignment="1">
      <alignment horizontal="center"/>
    </xf>
    <xf numFmtId="0" fontId="47" fillId="0" borderId="0" xfId="0" applyFont="1" applyAlignment="1">
      <alignment horizontal="justify" vertical="justify" wrapText="1"/>
    </xf>
    <xf numFmtId="0" fontId="44" fillId="0" borderId="0" xfId="0" applyFont="1" applyAlignment="1">
      <alignment horizontal="justify" vertical="justify" wrapText="1"/>
    </xf>
    <xf numFmtId="2" fontId="44" fillId="0" borderId="0" xfId="0" applyNumberFormat="1" applyFont="1" applyAlignment="1">
      <alignment horizontal="center" vertical="center"/>
    </xf>
    <xf numFmtId="0" fontId="44" fillId="0" borderId="0" xfId="0" applyFont="1" applyAlignment="1">
      <alignment horizontal="justify" vertical="justify"/>
    </xf>
    <xf numFmtId="0" fontId="44" fillId="0" borderId="0" xfId="0" applyFont="1" applyAlignment="1">
      <alignment horizontal="right" vertical="top"/>
    </xf>
    <xf numFmtId="2" fontId="44" fillId="0" borderId="0" xfId="0" applyNumberFormat="1" applyFont="1"/>
    <xf numFmtId="49" fontId="82" fillId="0" borderId="0" xfId="0" applyNumberFormat="1" applyFont="1" applyAlignment="1" applyProtection="1">
      <alignment horizontal="justify" vertical="top"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justify" vertical="top" wrapText="1"/>
      <protection locked="0"/>
    </xf>
    <xf numFmtId="0" fontId="83" fillId="0" borderId="0" xfId="0" applyFont="1" applyAlignment="1" applyProtection="1">
      <alignment horizontal="justify" vertical="top" wrapText="1"/>
      <protection locked="0"/>
    </xf>
    <xf numFmtId="1" fontId="67" fillId="0" borderId="0" xfId="0" applyNumberFormat="1" applyFont="1" applyAlignment="1">
      <alignment horizontal="center"/>
    </xf>
    <xf numFmtId="4" fontId="68" fillId="0" borderId="0" xfId="0" applyNumberFormat="1" applyFont="1" applyAlignment="1">
      <alignment horizontal="left" vertical="justify" wrapText="1"/>
    </xf>
    <xf numFmtId="0" fontId="82" fillId="0" borderId="0" xfId="105" applyFont="1" applyAlignment="1">
      <alignment horizontal="justify" vertical="top" wrapText="1"/>
    </xf>
    <xf numFmtId="0" fontId="42" fillId="0" borderId="0" xfId="105" applyFont="1" applyAlignment="1">
      <alignment horizontal="justify" vertical="top" wrapText="1"/>
    </xf>
    <xf numFmtId="0" fontId="2" fillId="0" borderId="0" xfId="0" applyFont="1" applyAlignment="1" applyProtection="1">
      <alignment horizontal="center" vertical="top"/>
      <protection locked="0"/>
    </xf>
    <xf numFmtId="4" fontId="2" fillId="0" borderId="0" xfId="0" applyNumberFormat="1" applyFont="1" applyAlignment="1" applyProtection="1">
      <alignment horizontal="center"/>
      <protection locked="0"/>
    </xf>
    <xf numFmtId="0" fontId="2" fillId="0" borderId="0" xfId="0" applyFont="1" applyAlignment="1" applyProtection="1">
      <alignment horizontal="center"/>
      <protection locked="0"/>
    </xf>
    <xf numFmtId="16" fontId="76" fillId="0" borderId="0" xfId="0" applyNumberFormat="1" applyFont="1" applyAlignment="1">
      <alignment horizontal="right" wrapText="1"/>
    </xf>
    <xf numFmtId="3" fontId="2" fillId="0" borderId="0" xfId="0" applyNumberFormat="1" applyFont="1" applyAlignment="1" applyProtection="1">
      <alignment horizontal="center"/>
      <protection locked="0"/>
    </xf>
    <xf numFmtId="0" fontId="2" fillId="0" borderId="0" xfId="0" applyFont="1" applyProtection="1">
      <protection locked="0"/>
    </xf>
    <xf numFmtId="0" fontId="2" fillId="0" borderId="0" xfId="0" applyFont="1" applyAlignment="1" applyProtection="1">
      <alignment horizontal="justify" vertical="top"/>
      <protection locked="0"/>
    </xf>
    <xf numFmtId="0" fontId="35" fillId="0" borderId="0" xfId="0" applyFont="1" applyAlignment="1">
      <alignment horizontal="center" vertical="center"/>
    </xf>
    <xf numFmtId="0" fontId="48" fillId="0" borderId="0" xfId="0" applyFont="1" applyAlignment="1">
      <alignment horizontal="center" vertical="center"/>
    </xf>
    <xf numFmtId="0" fontId="67" fillId="0" borderId="0" xfId="0" applyFont="1" applyAlignment="1">
      <alignment horizontal="right" vertical="justify" wrapText="1"/>
    </xf>
    <xf numFmtId="0" fontId="67" fillId="0" borderId="0" xfId="0" applyFont="1" applyAlignment="1">
      <alignment horizontal="left" vertical="top"/>
    </xf>
    <xf numFmtId="4" fontId="67" fillId="0" borderId="0" xfId="0" applyNumberFormat="1" applyFont="1" applyAlignment="1">
      <alignment horizontal="right" vertical="top"/>
    </xf>
    <xf numFmtId="0" fontId="73" fillId="0" borderId="0" xfId="0" applyFont="1" applyAlignment="1">
      <alignment horizontal="right" vertical="justify" wrapText="1"/>
    </xf>
    <xf numFmtId="2" fontId="73" fillId="0" borderId="0" xfId="0" applyNumberFormat="1" applyFont="1" applyAlignment="1">
      <alignment horizontal="left"/>
    </xf>
    <xf numFmtId="0" fontId="73" fillId="0" borderId="0" xfId="0" applyFont="1"/>
    <xf numFmtId="180" fontId="67" fillId="0" borderId="0" xfId="0" applyNumberFormat="1" applyFont="1" applyAlignment="1">
      <alignment horizontal="right"/>
    </xf>
    <xf numFmtId="180" fontId="67" fillId="0" borderId="0" xfId="0" applyNumberFormat="1" applyFont="1"/>
    <xf numFmtId="181" fontId="62" fillId="27" borderId="0" xfId="0" applyNumberFormat="1" applyFont="1" applyFill="1" applyAlignment="1">
      <alignment horizontal="center" vertical="center" wrapText="1"/>
    </xf>
    <xf numFmtId="181" fontId="71" fillId="0" borderId="0" xfId="0" applyNumberFormat="1" applyFont="1" applyAlignment="1">
      <alignment vertical="center"/>
    </xf>
    <xf numFmtId="181" fontId="71" fillId="0" borderId="0" xfId="0" applyNumberFormat="1" applyFont="1"/>
    <xf numFmtId="181" fontId="2" fillId="0" borderId="0" xfId="0" applyNumberFormat="1" applyFont="1" applyAlignment="1" applyProtection="1">
      <alignment horizontal="center"/>
      <protection locked="0"/>
    </xf>
    <xf numFmtId="181" fontId="67" fillId="0" borderId="13" xfId="0" applyNumberFormat="1" applyFont="1" applyBorder="1" applyAlignment="1">
      <alignment horizontal="right"/>
    </xf>
    <xf numFmtId="181" fontId="71" fillId="0" borderId="0" xfId="0" applyNumberFormat="1" applyFont="1" applyAlignment="1">
      <alignment horizontal="center"/>
    </xf>
    <xf numFmtId="181" fontId="67" fillId="0" borderId="0" xfId="0" applyNumberFormat="1" applyFont="1" applyAlignment="1">
      <alignment horizontal="right"/>
    </xf>
    <xf numFmtId="181" fontId="70" fillId="0" borderId="16" xfId="0" applyNumberFormat="1" applyFont="1" applyBorder="1"/>
    <xf numFmtId="181" fontId="67" fillId="0" borderId="0" xfId="0" applyNumberFormat="1" applyFont="1"/>
    <xf numFmtId="179" fontId="62" fillId="27" borderId="0" xfId="0" applyNumberFormat="1" applyFont="1" applyFill="1" applyAlignment="1">
      <alignment horizontal="center" vertical="center" wrapText="1"/>
    </xf>
    <xf numFmtId="179" fontId="71" fillId="0" borderId="0" xfId="0" applyNumberFormat="1" applyFont="1" applyAlignment="1">
      <alignment vertical="center"/>
    </xf>
    <xf numFmtId="179" fontId="71" fillId="0" borderId="0" xfId="0" applyNumberFormat="1" applyFont="1"/>
    <xf numFmtId="179" fontId="67" fillId="0" borderId="13" xfId="0" applyNumberFormat="1" applyFont="1" applyBorder="1" applyAlignment="1">
      <alignment horizontal="right"/>
    </xf>
    <xf numFmtId="179" fontId="67" fillId="0" borderId="0" xfId="0" applyNumberFormat="1" applyFont="1" applyAlignment="1">
      <alignment horizontal="right"/>
    </xf>
    <xf numFmtId="179" fontId="70" fillId="0" borderId="16" xfId="0" applyNumberFormat="1" applyFont="1" applyBorder="1"/>
    <xf numFmtId="179" fontId="67" fillId="0" borderId="0" xfId="0" applyNumberFormat="1" applyFont="1"/>
    <xf numFmtId="178" fontId="62" fillId="27" borderId="0" xfId="0" applyNumberFormat="1" applyFont="1" applyFill="1" applyAlignment="1">
      <alignment horizontal="center" vertical="center" wrapText="1"/>
    </xf>
    <xf numFmtId="178" fontId="71" fillId="0" borderId="0" xfId="0" applyNumberFormat="1" applyFont="1" applyAlignment="1">
      <alignment vertical="center"/>
    </xf>
    <xf numFmtId="178" fontId="71" fillId="0" borderId="0" xfId="0" applyNumberFormat="1" applyFont="1"/>
    <xf numFmtId="178" fontId="71" fillId="0" borderId="0" xfId="0" applyNumberFormat="1" applyFont="1" applyAlignment="1">
      <alignment horizontal="center"/>
    </xf>
    <xf numFmtId="178" fontId="67" fillId="0" borderId="13" xfId="0" applyNumberFormat="1" applyFont="1" applyBorder="1" applyAlignment="1">
      <alignment horizontal="right"/>
    </xf>
    <xf numFmtId="178" fontId="67" fillId="0" borderId="0" xfId="0" applyNumberFormat="1" applyFont="1" applyAlignment="1">
      <alignment horizontal="right"/>
    </xf>
    <xf numFmtId="178" fontId="70" fillId="0" borderId="16" xfId="0" applyNumberFormat="1" applyFont="1" applyBorder="1"/>
    <xf numFmtId="178" fontId="67" fillId="0" borderId="0" xfId="0" applyNumberFormat="1" applyFont="1"/>
    <xf numFmtId="179" fontId="67" fillId="0" borderId="0" xfId="0" applyNumberFormat="1" applyFont="1" applyAlignment="1">
      <alignment horizontal="right" wrapText="1"/>
    </xf>
    <xf numFmtId="179" fontId="67" fillId="0" borderId="0" xfId="0" applyNumberFormat="1" applyFont="1" applyAlignment="1">
      <alignment vertical="center"/>
    </xf>
    <xf numFmtId="179" fontId="44" fillId="0" borderId="0" xfId="0" applyNumberFormat="1" applyFont="1"/>
    <xf numFmtId="181" fontId="67" fillId="0" borderId="0" xfId="0" applyNumberFormat="1" applyFont="1" applyAlignment="1">
      <alignment horizontal="right" wrapText="1"/>
    </xf>
    <xf numFmtId="181" fontId="67" fillId="0" borderId="13" xfId="0" applyNumberFormat="1" applyFont="1" applyBorder="1" applyAlignment="1">
      <alignment horizontal="right" shrinkToFit="1"/>
    </xf>
    <xf numFmtId="181" fontId="67" fillId="0" borderId="0" xfId="0" applyNumberFormat="1" applyFont="1" applyAlignment="1">
      <alignment horizontal="right" shrinkToFit="1"/>
    </xf>
    <xf numFmtId="178" fontId="67" fillId="0" borderId="0" xfId="0" applyNumberFormat="1" applyFont="1" applyAlignment="1">
      <alignment horizontal="right" wrapText="1"/>
    </xf>
    <xf numFmtId="0" fontId="73" fillId="0" borderId="0" xfId="0" applyFont="1" applyAlignment="1">
      <alignment horizontal="left" vertical="justify"/>
    </xf>
    <xf numFmtId="0" fontId="83" fillId="0" borderId="0" xfId="105" applyFont="1" applyAlignment="1">
      <alignment horizontal="right"/>
    </xf>
    <xf numFmtId="0" fontId="85" fillId="0" borderId="0" xfId="0" applyFont="1" applyAlignment="1">
      <alignment horizontal="justify" vertical="top" wrapText="1"/>
    </xf>
    <xf numFmtId="0" fontId="86" fillId="0" borderId="0" xfId="0" applyFont="1" applyAlignment="1">
      <alignment vertical="top" wrapText="1"/>
    </xf>
    <xf numFmtId="0" fontId="87" fillId="0" borderId="0" xfId="0" applyFont="1" applyAlignment="1">
      <alignment vertical="top" wrapText="1"/>
    </xf>
    <xf numFmtId="0" fontId="42" fillId="0" borderId="0" xfId="0" applyFont="1" applyAlignment="1">
      <alignment horizontal="left" vertical="top" wrapText="1"/>
    </xf>
    <xf numFmtId="9" fontId="67" fillId="0" borderId="0" xfId="0" applyNumberFormat="1" applyFont="1"/>
    <xf numFmtId="0" fontId="68" fillId="0" borderId="0" xfId="168" applyFont="1" applyAlignment="1">
      <alignment horizontal="right" vertical="top"/>
    </xf>
    <xf numFmtId="0" fontId="67" fillId="0" borderId="0" xfId="168" applyFont="1" applyAlignment="1">
      <alignment horizontal="justify" vertical="top" wrapText="1"/>
    </xf>
    <xf numFmtId="0" fontId="67" fillId="0" borderId="0" xfId="168" applyFont="1" applyAlignment="1">
      <alignment horizontal="center" wrapText="1"/>
    </xf>
    <xf numFmtId="4" fontId="67" fillId="0" borderId="0" xfId="168" applyNumberFormat="1" applyFont="1" applyAlignment="1">
      <alignment horizontal="center"/>
    </xf>
    <xf numFmtId="0" fontId="67" fillId="0" borderId="0" xfId="168" applyFont="1" applyAlignment="1">
      <alignment horizontal="left"/>
    </xf>
    <xf numFmtId="0" fontId="71" fillId="0" borderId="0" xfId="168" applyFont="1" applyAlignment="1">
      <alignment horizontal="center" vertical="center" wrapText="1"/>
    </xf>
    <xf numFmtId="4" fontId="71" fillId="0" borderId="0" xfId="168" applyNumberFormat="1" applyFont="1" applyAlignment="1">
      <alignment horizontal="center" wrapText="1"/>
    </xf>
    <xf numFmtId="4" fontId="67" fillId="0" borderId="0" xfId="168" applyNumberFormat="1" applyFont="1" applyAlignment="1">
      <alignment horizontal="right" wrapText="1"/>
    </xf>
    <xf numFmtId="0" fontId="76" fillId="0" borderId="0" xfId="168" applyFont="1" applyAlignment="1">
      <alignment vertical="top" wrapText="1"/>
    </xf>
    <xf numFmtId="4" fontId="67" fillId="0" borderId="13" xfId="168" applyNumberFormat="1" applyFont="1" applyBorder="1" applyProtection="1">
      <protection locked="0"/>
    </xf>
    <xf numFmtId="0" fontId="37" fillId="0" borderId="0" xfId="168" applyFont="1" applyAlignment="1">
      <alignment horizontal="justify" vertical="top" wrapText="1"/>
    </xf>
    <xf numFmtId="179" fontId="67" fillId="0" borderId="13" xfId="168" applyNumberFormat="1" applyFont="1" applyBorder="1" applyAlignment="1">
      <alignment horizontal="right"/>
    </xf>
    <xf numFmtId="179" fontId="67" fillId="0" borderId="0" xfId="168" applyNumberFormat="1" applyFont="1" applyAlignment="1">
      <alignment horizontal="right" wrapText="1"/>
    </xf>
    <xf numFmtId="0" fontId="68" fillId="0" borderId="0" xfId="169" applyFont="1" applyAlignment="1">
      <alignment horizontal="right" vertical="top"/>
    </xf>
    <xf numFmtId="0" fontId="67" fillId="0" borderId="0" xfId="169" applyFont="1" applyAlignment="1">
      <alignment horizontal="justify" vertical="top" wrapText="1"/>
    </xf>
    <xf numFmtId="0" fontId="67" fillId="0" borderId="0" xfId="169" applyFont="1" applyAlignment="1">
      <alignment horizontal="center" wrapText="1"/>
    </xf>
    <xf numFmtId="0" fontId="71" fillId="0" borderId="0" xfId="169" applyFont="1" applyAlignment="1">
      <alignment horizontal="center" vertical="center" wrapText="1"/>
    </xf>
    <xf numFmtId="4" fontId="71" fillId="0" borderId="0" xfId="169" applyNumberFormat="1" applyFont="1" applyAlignment="1">
      <alignment horizontal="center" wrapText="1"/>
    </xf>
    <xf numFmtId="4" fontId="67" fillId="0" borderId="0" xfId="169" applyNumberFormat="1" applyFont="1" applyAlignment="1">
      <alignment horizontal="right" wrapText="1"/>
    </xf>
    <xf numFmtId="0" fontId="76" fillId="0" borderId="0" xfId="169" applyFont="1" applyAlignment="1">
      <alignment vertical="top" wrapText="1"/>
    </xf>
    <xf numFmtId="0" fontId="37" fillId="0" borderId="0" xfId="169" applyFont="1" applyAlignment="1">
      <alignment horizontal="justify" vertical="top" wrapText="1"/>
    </xf>
    <xf numFmtId="179" fontId="67" fillId="0" borderId="0" xfId="169" applyNumberFormat="1" applyFont="1" applyAlignment="1">
      <alignment horizontal="right" wrapText="1"/>
    </xf>
    <xf numFmtId="0" fontId="68" fillId="0" borderId="0" xfId="170" applyFont="1" applyAlignment="1">
      <alignment horizontal="right" vertical="top"/>
    </xf>
    <xf numFmtId="0" fontId="67" fillId="0" borderId="0" xfId="170" applyFont="1" applyAlignment="1">
      <alignment horizontal="justify" vertical="top" wrapText="1"/>
    </xf>
    <xf numFmtId="0" fontId="71" fillId="0" borderId="0" xfId="170" applyFont="1" applyAlignment="1">
      <alignment horizontal="center" vertical="center" wrapText="1"/>
    </xf>
    <xf numFmtId="4" fontId="71" fillId="0" borderId="0" xfId="170" applyNumberFormat="1" applyFont="1" applyAlignment="1">
      <alignment horizontal="center" wrapText="1"/>
    </xf>
    <xf numFmtId="4" fontId="67" fillId="0" borderId="0" xfId="170" applyNumberFormat="1" applyFont="1" applyAlignment="1">
      <alignment horizontal="right" wrapText="1"/>
    </xf>
    <xf numFmtId="0" fontId="76" fillId="0" borderId="0" xfId="170" applyFont="1" applyAlignment="1">
      <alignment vertical="top" wrapText="1"/>
    </xf>
    <xf numFmtId="0" fontId="37" fillId="0" borderId="0" xfId="170" applyFont="1" applyAlignment="1">
      <alignment horizontal="justify" vertical="top" wrapText="1"/>
    </xf>
    <xf numFmtId="0" fontId="59" fillId="0" borderId="0" xfId="0" applyFont="1" applyAlignment="1" applyProtection="1">
      <alignment horizontal="justify" vertical="top" wrapText="1"/>
      <protection locked="0"/>
    </xf>
    <xf numFmtId="0" fontId="67" fillId="0" borderId="0" xfId="0" applyFont="1" applyAlignment="1">
      <alignment wrapText="1"/>
    </xf>
    <xf numFmtId="0" fontId="69" fillId="0" borderId="0" xfId="175" applyFont="1" applyAlignment="1">
      <alignment horizontal="left" vertical="center" wrapText="1"/>
    </xf>
    <xf numFmtId="0" fontId="68" fillId="0" borderId="0" xfId="175" applyFont="1" applyAlignment="1">
      <alignment horizontal="left" vertical="justify" wrapText="1"/>
    </xf>
    <xf numFmtId="0" fontId="34" fillId="0" borderId="0" xfId="0" applyFont="1" applyAlignment="1">
      <alignment horizontal="center" vertical="center" wrapText="1"/>
    </xf>
    <xf numFmtId="0" fontId="66" fillId="0" borderId="0" xfId="0" applyFont="1" applyAlignment="1">
      <alignment horizontal="center" vertical="center"/>
    </xf>
    <xf numFmtId="0" fontId="67" fillId="0" borderId="0" xfId="175" applyFont="1" applyAlignment="1">
      <alignment horizontal="left" wrapText="1"/>
    </xf>
    <xf numFmtId="0" fontId="36" fillId="0" borderId="0" xfId="175" applyFont="1" applyAlignment="1">
      <alignment horizontal="center" vertical="center" wrapText="1"/>
    </xf>
    <xf numFmtId="0" fontId="74" fillId="0" borderId="0" xfId="175" applyFont="1" applyAlignment="1">
      <alignment horizontal="center" vertical="top"/>
    </xf>
    <xf numFmtId="0" fontId="73" fillId="0" borderId="0" xfId="175" applyFont="1" applyAlignment="1">
      <alignment horizontal="left" vertical="justify" wrapText="1"/>
    </xf>
    <xf numFmtId="0" fontId="67" fillId="0" borderId="0" xfId="175" applyFont="1" applyAlignment="1">
      <alignment horizontal="right" vertical="top"/>
    </xf>
    <xf numFmtId="180" fontId="73" fillId="0" borderId="0" xfId="175" applyNumberFormat="1" applyFont="1" applyAlignment="1">
      <alignment horizontal="right"/>
    </xf>
    <xf numFmtId="180" fontId="74" fillId="0" borderId="0" xfId="175" applyNumberFormat="1" applyFont="1" applyAlignment="1">
      <alignment horizontal="right"/>
    </xf>
    <xf numFmtId="2" fontId="74" fillId="0" borderId="0" xfId="175" applyNumberFormat="1" applyFont="1" applyAlignment="1">
      <alignment horizontal="right"/>
    </xf>
    <xf numFmtId="0" fontId="69" fillId="0" borderId="0" xfId="105" applyFont="1" applyAlignment="1">
      <alignment horizontal="left" vertical="center" wrapText="1"/>
    </xf>
    <xf numFmtId="0" fontId="69" fillId="0" borderId="0" xfId="105" applyFont="1" applyAlignment="1">
      <alignment horizontal="left" vertical="center"/>
    </xf>
    <xf numFmtId="0" fontId="69" fillId="0" borderId="0" xfId="175" applyFont="1" applyAlignment="1">
      <alignment horizontal="left" vertical="center"/>
    </xf>
    <xf numFmtId="180" fontId="67" fillId="0" borderId="0" xfId="175" applyNumberFormat="1" applyFont="1" applyAlignment="1">
      <alignment horizontal="right" vertical="top"/>
    </xf>
    <xf numFmtId="0" fontId="69" fillId="0" borderId="0" xfId="0" applyFont="1" applyAlignment="1">
      <alignment horizontal="left" vertical="center" wrapText="1"/>
    </xf>
    <xf numFmtId="0" fontId="68" fillId="0" borderId="0" xfId="0" applyFont="1" applyAlignment="1">
      <alignment horizontal="left" vertical="justify" wrapText="1"/>
    </xf>
    <xf numFmtId="180" fontId="73" fillId="0" borderId="0" xfId="0" applyNumberFormat="1" applyFont="1" applyAlignment="1">
      <alignment horizontal="right"/>
    </xf>
    <xf numFmtId="180" fontId="67" fillId="0" borderId="0" xfId="0" applyNumberFormat="1" applyFont="1" applyAlignment="1">
      <alignment horizontal="right" vertical="top"/>
    </xf>
  </cellXfs>
  <cellStyles count="357">
    <cellStyle name="20% - Isticanje1" xfId="1" xr:uid="{00000000-0005-0000-0000-000000000000}"/>
    <cellStyle name="20% - Isticanje2" xfId="2" xr:uid="{00000000-0005-0000-0000-000001000000}"/>
    <cellStyle name="20% - Isticanje3" xfId="3" xr:uid="{00000000-0005-0000-0000-000002000000}"/>
    <cellStyle name="20% - Isticanje4" xfId="4" xr:uid="{00000000-0005-0000-0000-000003000000}"/>
    <cellStyle name="20% - Isticanje5" xfId="5" xr:uid="{00000000-0005-0000-0000-000004000000}"/>
    <cellStyle name="20% - Isticanje6" xfId="6" xr:uid="{00000000-0005-0000-0000-000005000000}"/>
    <cellStyle name="40% - Isticanje2" xfId="7" xr:uid="{00000000-0005-0000-0000-000006000000}"/>
    <cellStyle name="40% - Isticanje3" xfId="8" xr:uid="{00000000-0005-0000-0000-000007000000}"/>
    <cellStyle name="40% - Isticanje4" xfId="9" xr:uid="{00000000-0005-0000-0000-000008000000}"/>
    <cellStyle name="40% - Isticanje5" xfId="10" xr:uid="{00000000-0005-0000-0000-000009000000}"/>
    <cellStyle name="40% - Isticanje6" xfId="11" xr:uid="{00000000-0005-0000-0000-00000A000000}"/>
    <cellStyle name="40% - Naglasak1" xfId="12" xr:uid="{00000000-0005-0000-0000-00000B000000}"/>
    <cellStyle name="60% - Isticanje1" xfId="13" xr:uid="{00000000-0005-0000-0000-00000C000000}"/>
    <cellStyle name="60% - Isticanje2" xfId="14" xr:uid="{00000000-0005-0000-0000-00000D000000}"/>
    <cellStyle name="60% - Isticanje3" xfId="15" xr:uid="{00000000-0005-0000-0000-00000E000000}"/>
    <cellStyle name="60% - Isticanje4" xfId="16" xr:uid="{00000000-0005-0000-0000-00000F000000}"/>
    <cellStyle name="60% - Isticanje5" xfId="17" xr:uid="{00000000-0005-0000-0000-000010000000}"/>
    <cellStyle name="60% - Isticanje6" xfId="18" xr:uid="{00000000-0005-0000-0000-000011000000}"/>
    <cellStyle name="Bilješka" xfId="19" xr:uid="{00000000-0005-0000-0000-000012000000}"/>
    <cellStyle name="Border" xfId="20" xr:uid="{00000000-0005-0000-0000-000013000000}"/>
    <cellStyle name="Comma 10" xfId="21" xr:uid="{00000000-0005-0000-0000-000014000000}"/>
    <cellStyle name="Comma 11" xfId="22" xr:uid="{00000000-0005-0000-0000-000015000000}"/>
    <cellStyle name="Comma 12" xfId="23" xr:uid="{00000000-0005-0000-0000-000016000000}"/>
    <cellStyle name="Comma 13" xfId="24" xr:uid="{00000000-0005-0000-0000-000017000000}"/>
    <cellStyle name="Comma 14" xfId="25" xr:uid="{00000000-0005-0000-0000-000018000000}"/>
    <cellStyle name="Comma 15" xfId="26" xr:uid="{00000000-0005-0000-0000-000019000000}"/>
    <cellStyle name="Comma 16" xfId="27" xr:uid="{00000000-0005-0000-0000-00001A000000}"/>
    <cellStyle name="Comma 17" xfId="28" xr:uid="{00000000-0005-0000-0000-00001B000000}"/>
    <cellStyle name="Comma 18" xfId="29" xr:uid="{00000000-0005-0000-0000-00001C000000}"/>
    <cellStyle name="Comma 19" xfId="30" xr:uid="{00000000-0005-0000-0000-00001D000000}"/>
    <cellStyle name="Comma 2" xfId="31" xr:uid="{00000000-0005-0000-0000-00001E000000}"/>
    <cellStyle name="Comma 2 2" xfId="32" xr:uid="{00000000-0005-0000-0000-00001F000000}"/>
    <cellStyle name="Comma 2 3" xfId="33" xr:uid="{00000000-0005-0000-0000-000020000000}"/>
    <cellStyle name="Comma 20" xfId="34" xr:uid="{00000000-0005-0000-0000-000021000000}"/>
    <cellStyle name="Comma 21" xfId="35" xr:uid="{00000000-0005-0000-0000-000022000000}"/>
    <cellStyle name="Comma 22" xfId="36" xr:uid="{00000000-0005-0000-0000-000023000000}"/>
    <cellStyle name="Comma 23" xfId="37" xr:uid="{00000000-0005-0000-0000-000024000000}"/>
    <cellStyle name="Comma 24" xfId="38" xr:uid="{00000000-0005-0000-0000-000025000000}"/>
    <cellStyle name="Comma 25" xfId="39" xr:uid="{00000000-0005-0000-0000-000026000000}"/>
    <cellStyle name="Comma 26" xfId="40" xr:uid="{00000000-0005-0000-0000-000027000000}"/>
    <cellStyle name="Comma 27" xfId="41" xr:uid="{00000000-0005-0000-0000-000028000000}"/>
    <cellStyle name="Comma 28" xfId="42" xr:uid="{00000000-0005-0000-0000-000029000000}"/>
    <cellStyle name="Comma 29" xfId="43" xr:uid="{00000000-0005-0000-0000-00002A000000}"/>
    <cellStyle name="Comma 3" xfId="44" xr:uid="{00000000-0005-0000-0000-00002B000000}"/>
    <cellStyle name="Comma 3 2" xfId="45" xr:uid="{00000000-0005-0000-0000-00002C000000}"/>
    <cellStyle name="Comma 30" xfId="46" xr:uid="{00000000-0005-0000-0000-00002D000000}"/>
    <cellStyle name="Comma 31" xfId="47" xr:uid="{00000000-0005-0000-0000-00002E000000}"/>
    <cellStyle name="Comma 32" xfId="48" xr:uid="{00000000-0005-0000-0000-00002F000000}"/>
    <cellStyle name="Comma 33" xfId="49" xr:uid="{00000000-0005-0000-0000-000030000000}"/>
    <cellStyle name="Comma 34" xfId="50" xr:uid="{00000000-0005-0000-0000-000031000000}"/>
    <cellStyle name="Comma 35" xfId="51" xr:uid="{00000000-0005-0000-0000-000032000000}"/>
    <cellStyle name="Comma 36" xfId="52" xr:uid="{00000000-0005-0000-0000-000033000000}"/>
    <cellStyle name="Comma 37" xfId="53" xr:uid="{00000000-0005-0000-0000-000034000000}"/>
    <cellStyle name="Comma 38" xfId="54" xr:uid="{00000000-0005-0000-0000-000035000000}"/>
    <cellStyle name="Comma 39" xfId="55" xr:uid="{00000000-0005-0000-0000-000036000000}"/>
    <cellStyle name="Comma 4" xfId="56" xr:uid="{00000000-0005-0000-0000-000037000000}"/>
    <cellStyle name="Comma 4 2" xfId="57" xr:uid="{00000000-0005-0000-0000-000038000000}"/>
    <cellStyle name="Comma 4 3" xfId="58" xr:uid="{00000000-0005-0000-0000-000039000000}"/>
    <cellStyle name="Comma 40" xfId="59" xr:uid="{00000000-0005-0000-0000-00003A000000}"/>
    <cellStyle name="Comma 41" xfId="60" xr:uid="{00000000-0005-0000-0000-00003B000000}"/>
    <cellStyle name="Comma 42" xfId="61" xr:uid="{00000000-0005-0000-0000-00003C000000}"/>
    <cellStyle name="Comma 43" xfId="62" xr:uid="{00000000-0005-0000-0000-00003D000000}"/>
    <cellStyle name="Comma 44" xfId="63" xr:uid="{00000000-0005-0000-0000-00003E000000}"/>
    <cellStyle name="Comma 45" xfId="64" xr:uid="{00000000-0005-0000-0000-00003F000000}"/>
    <cellStyle name="Comma 46" xfId="65" xr:uid="{00000000-0005-0000-0000-000040000000}"/>
    <cellStyle name="Comma 47" xfId="66" xr:uid="{00000000-0005-0000-0000-000041000000}"/>
    <cellStyle name="Comma 48" xfId="67" xr:uid="{00000000-0005-0000-0000-000042000000}"/>
    <cellStyle name="Comma 49" xfId="68" xr:uid="{00000000-0005-0000-0000-000043000000}"/>
    <cellStyle name="Comma 5" xfId="69" xr:uid="{00000000-0005-0000-0000-000044000000}"/>
    <cellStyle name="Comma 50" xfId="70" xr:uid="{00000000-0005-0000-0000-000045000000}"/>
    <cellStyle name="Comma 51" xfId="71" xr:uid="{00000000-0005-0000-0000-000046000000}"/>
    <cellStyle name="Comma 52" xfId="72" xr:uid="{00000000-0005-0000-0000-000047000000}"/>
    <cellStyle name="Comma 53" xfId="73" xr:uid="{00000000-0005-0000-0000-000048000000}"/>
    <cellStyle name="Comma 54" xfId="74" xr:uid="{00000000-0005-0000-0000-000049000000}"/>
    <cellStyle name="Comma 55" xfId="75" xr:uid="{00000000-0005-0000-0000-00004A000000}"/>
    <cellStyle name="Comma 55 2" xfId="76" xr:uid="{00000000-0005-0000-0000-00004B000000}"/>
    <cellStyle name="Comma 56" xfId="77" xr:uid="{00000000-0005-0000-0000-00004C000000}"/>
    <cellStyle name="Comma 6" xfId="78" xr:uid="{00000000-0005-0000-0000-00004D000000}"/>
    <cellStyle name="Comma 7" xfId="79" xr:uid="{00000000-0005-0000-0000-00004E000000}"/>
    <cellStyle name="Comma 8" xfId="80" xr:uid="{00000000-0005-0000-0000-00004F000000}"/>
    <cellStyle name="Comma 9" xfId="81" xr:uid="{00000000-0005-0000-0000-000050000000}"/>
    <cellStyle name="Dezimal [0]_PLDT" xfId="82" xr:uid="{00000000-0005-0000-0000-000051000000}"/>
    <cellStyle name="Dezimal_PLDT" xfId="83" xr:uid="{00000000-0005-0000-0000-000052000000}"/>
    <cellStyle name="Dobro" xfId="84" xr:uid="{00000000-0005-0000-0000-000053000000}"/>
    <cellStyle name="Grey" xfId="85" xr:uid="{00000000-0005-0000-0000-000054000000}"/>
    <cellStyle name="H1" xfId="86" xr:uid="{00000000-0005-0000-0000-000055000000}"/>
    <cellStyle name="Input [yellow]" xfId="87" xr:uid="{00000000-0005-0000-0000-000056000000}"/>
    <cellStyle name="Isticanje1" xfId="88" xr:uid="{00000000-0005-0000-0000-000057000000}"/>
    <cellStyle name="Isticanje2" xfId="89" xr:uid="{00000000-0005-0000-0000-000058000000}"/>
    <cellStyle name="Isticanje3" xfId="90" xr:uid="{00000000-0005-0000-0000-000059000000}"/>
    <cellStyle name="Isticanje4" xfId="91" xr:uid="{00000000-0005-0000-0000-00005A000000}"/>
    <cellStyle name="Isticanje5" xfId="92" xr:uid="{00000000-0005-0000-0000-00005B000000}"/>
    <cellStyle name="Isticanje6" xfId="93" xr:uid="{00000000-0005-0000-0000-00005C000000}"/>
    <cellStyle name="Izlaz" xfId="94" xr:uid="{00000000-0005-0000-0000-00005D000000}"/>
    <cellStyle name="Izračun" xfId="95" xr:uid="{00000000-0005-0000-0000-00005E000000}"/>
    <cellStyle name="Loše" xfId="96" xr:uid="{00000000-0005-0000-0000-00005F000000}"/>
    <cellStyle name="Naslov" xfId="97" xr:uid="{00000000-0005-0000-0000-000060000000}"/>
    <cellStyle name="Naslov 1" xfId="98" xr:uid="{00000000-0005-0000-0000-000061000000}"/>
    <cellStyle name="Naslov 2" xfId="99" xr:uid="{00000000-0005-0000-0000-000062000000}"/>
    <cellStyle name="Naslov 3" xfId="100" xr:uid="{00000000-0005-0000-0000-000063000000}"/>
    <cellStyle name="Naslov 4" xfId="101" xr:uid="{00000000-0005-0000-0000-000064000000}"/>
    <cellStyle name="Neutralno" xfId="102" xr:uid="{00000000-0005-0000-0000-000065000000}"/>
    <cellStyle name="Normal - Style1" xfId="103" xr:uid="{00000000-0005-0000-0000-000067000000}"/>
    <cellStyle name="Normal 10" xfId="104" xr:uid="{00000000-0005-0000-0000-000068000000}"/>
    <cellStyle name="Normal 10 2" xfId="105" xr:uid="{00000000-0005-0000-0000-000069000000}"/>
    <cellStyle name="Normal 100" xfId="106" xr:uid="{00000000-0005-0000-0000-00006A000000}"/>
    <cellStyle name="Normal 101" xfId="107" xr:uid="{00000000-0005-0000-0000-00006B000000}"/>
    <cellStyle name="Normal 102" xfId="108" xr:uid="{00000000-0005-0000-0000-00006C000000}"/>
    <cellStyle name="Normal 103" xfId="109" xr:uid="{00000000-0005-0000-0000-00006D000000}"/>
    <cellStyle name="Normal 104" xfId="110" xr:uid="{00000000-0005-0000-0000-00006E000000}"/>
    <cellStyle name="Normal 105" xfId="111" xr:uid="{00000000-0005-0000-0000-00006F000000}"/>
    <cellStyle name="Normal 105 2" xfId="112" xr:uid="{00000000-0005-0000-0000-000070000000}"/>
    <cellStyle name="Normal 106" xfId="113" xr:uid="{00000000-0005-0000-0000-000071000000}"/>
    <cellStyle name="Normal 107" xfId="114" xr:uid="{00000000-0005-0000-0000-000072000000}"/>
    <cellStyle name="Normal 108" xfId="115" xr:uid="{00000000-0005-0000-0000-000073000000}"/>
    <cellStyle name="Normal 109" xfId="116" xr:uid="{00000000-0005-0000-0000-000074000000}"/>
    <cellStyle name="Normal 11" xfId="117" xr:uid="{00000000-0005-0000-0000-000075000000}"/>
    <cellStyle name="Normal 110" xfId="118" xr:uid="{00000000-0005-0000-0000-000076000000}"/>
    <cellStyle name="Normal 111" xfId="119" xr:uid="{00000000-0005-0000-0000-000077000000}"/>
    <cellStyle name="Normal 112" xfId="120" xr:uid="{00000000-0005-0000-0000-000078000000}"/>
    <cellStyle name="Normal 113" xfId="121" xr:uid="{00000000-0005-0000-0000-000079000000}"/>
    <cellStyle name="Normal 114" xfId="122" xr:uid="{00000000-0005-0000-0000-00007A000000}"/>
    <cellStyle name="Normal 115" xfId="123" xr:uid="{00000000-0005-0000-0000-00007B000000}"/>
    <cellStyle name="Normal 116" xfId="124" xr:uid="{00000000-0005-0000-0000-00007C000000}"/>
    <cellStyle name="Normal 117" xfId="125" xr:uid="{00000000-0005-0000-0000-00007D000000}"/>
    <cellStyle name="Normal 118" xfId="126" xr:uid="{00000000-0005-0000-0000-00007E000000}"/>
    <cellStyle name="Normal 119" xfId="127" xr:uid="{00000000-0005-0000-0000-00007F000000}"/>
    <cellStyle name="Normal 119 2" xfId="128" xr:uid="{00000000-0005-0000-0000-000080000000}"/>
    <cellStyle name="Normal 12" xfId="129" xr:uid="{00000000-0005-0000-0000-000081000000}"/>
    <cellStyle name="Normal 120" xfId="130" xr:uid="{00000000-0005-0000-0000-000082000000}"/>
    <cellStyle name="Normal 121" xfId="131" xr:uid="{00000000-0005-0000-0000-000083000000}"/>
    <cellStyle name="Normal 122" xfId="132" xr:uid="{00000000-0005-0000-0000-000084000000}"/>
    <cellStyle name="Normal 123" xfId="133" xr:uid="{00000000-0005-0000-0000-000085000000}"/>
    <cellStyle name="Normal 124" xfId="134" xr:uid="{00000000-0005-0000-0000-000086000000}"/>
    <cellStyle name="Normal 125" xfId="135" xr:uid="{00000000-0005-0000-0000-000087000000}"/>
    <cellStyle name="Normal 126" xfId="136" xr:uid="{00000000-0005-0000-0000-000088000000}"/>
    <cellStyle name="Normal 127" xfId="137" xr:uid="{00000000-0005-0000-0000-000089000000}"/>
    <cellStyle name="Normal 128" xfId="138" xr:uid="{00000000-0005-0000-0000-00008A000000}"/>
    <cellStyle name="Normal 129" xfId="139" xr:uid="{00000000-0005-0000-0000-00008B000000}"/>
    <cellStyle name="Normal 13" xfId="140" xr:uid="{00000000-0005-0000-0000-00008C000000}"/>
    <cellStyle name="Normal 130" xfId="141" xr:uid="{00000000-0005-0000-0000-00008D000000}"/>
    <cellStyle name="Normal 131" xfId="142" xr:uid="{00000000-0005-0000-0000-00008E000000}"/>
    <cellStyle name="Normal 132" xfId="143" xr:uid="{00000000-0005-0000-0000-00008F000000}"/>
    <cellStyle name="Normal 133" xfId="144" xr:uid="{00000000-0005-0000-0000-000090000000}"/>
    <cellStyle name="Normal 134" xfId="145" xr:uid="{00000000-0005-0000-0000-000091000000}"/>
    <cellStyle name="Normal 135" xfId="146" xr:uid="{00000000-0005-0000-0000-000092000000}"/>
    <cellStyle name="Normal 136" xfId="147" xr:uid="{00000000-0005-0000-0000-000093000000}"/>
    <cellStyle name="Normal 137" xfId="148" xr:uid="{00000000-0005-0000-0000-000094000000}"/>
    <cellStyle name="Normal 138" xfId="149" xr:uid="{00000000-0005-0000-0000-000095000000}"/>
    <cellStyle name="Normal 139" xfId="150" xr:uid="{00000000-0005-0000-0000-000096000000}"/>
    <cellStyle name="Normal 14" xfId="151" xr:uid="{00000000-0005-0000-0000-000097000000}"/>
    <cellStyle name="Normal 140" xfId="152" xr:uid="{00000000-0005-0000-0000-000098000000}"/>
    <cellStyle name="Normal 141" xfId="153" xr:uid="{00000000-0005-0000-0000-000099000000}"/>
    <cellStyle name="Normal 142" xfId="154" xr:uid="{00000000-0005-0000-0000-00009A000000}"/>
    <cellStyle name="Normal 143" xfId="155" xr:uid="{00000000-0005-0000-0000-00009B000000}"/>
    <cellStyle name="Normal 144" xfId="156" xr:uid="{00000000-0005-0000-0000-00009C000000}"/>
    <cellStyle name="Normal 145" xfId="157" xr:uid="{00000000-0005-0000-0000-00009D000000}"/>
    <cellStyle name="Normal 146" xfId="158" xr:uid="{00000000-0005-0000-0000-00009E000000}"/>
    <cellStyle name="Normal 147" xfId="159" xr:uid="{00000000-0005-0000-0000-00009F000000}"/>
    <cellStyle name="Normal 148" xfId="160" xr:uid="{00000000-0005-0000-0000-0000A0000000}"/>
    <cellStyle name="Normal 149" xfId="161" xr:uid="{00000000-0005-0000-0000-0000A1000000}"/>
    <cellStyle name="Normal 15" xfId="162" xr:uid="{00000000-0005-0000-0000-0000A2000000}"/>
    <cellStyle name="Normal 150" xfId="163" xr:uid="{00000000-0005-0000-0000-0000A3000000}"/>
    <cellStyle name="Normal 151" xfId="164" xr:uid="{00000000-0005-0000-0000-0000A4000000}"/>
    <cellStyle name="Normal 152" xfId="165" xr:uid="{00000000-0005-0000-0000-0000A5000000}"/>
    <cellStyle name="Normal 153" xfId="166" xr:uid="{00000000-0005-0000-0000-0000A6000000}"/>
    <cellStyle name="Normal 154" xfId="167" xr:uid="{00000000-0005-0000-0000-0000A7000000}"/>
    <cellStyle name="Normal 155" xfId="168" xr:uid="{00000000-0005-0000-0000-0000A8000000}"/>
    <cellStyle name="Normal 156" xfId="169" xr:uid="{00000000-0005-0000-0000-0000A9000000}"/>
    <cellStyle name="Normal 157" xfId="170" xr:uid="{00000000-0005-0000-0000-0000AA000000}"/>
    <cellStyle name="Normal 16" xfId="171" xr:uid="{00000000-0005-0000-0000-0000AB000000}"/>
    <cellStyle name="Normal 17" xfId="172" xr:uid="{00000000-0005-0000-0000-0000AC000000}"/>
    <cellStyle name="Normal 18" xfId="173" xr:uid="{00000000-0005-0000-0000-0000AD000000}"/>
    <cellStyle name="Normal 19" xfId="174" xr:uid="{00000000-0005-0000-0000-0000AE000000}"/>
    <cellStyle name="Normal 2" xfId="175" xr:uid="{00000000-0005-0000-0000-0000AF000000}"/>
    <cellStyle name="Normal 2 2" xfId="176" xr:uid="{00000000-0005-0000-0000-0000B0000000}"/>
    <cellStyle name="Normal 2 2 2" xfId="177" xr:uid="{00000000-0005-0000-0000-0000B1000000}"/>
    <cellStyle name="Normal 2 3" xfId="178" xr:uid="{00000000-0005-0000-0000-0000B2000000}"/>
    <cellStyle name="Normal 2 4" xfId="179" xr:uid="{00000000-0005-0000-0000-0000B3000000}"/>
    <cellStyle name="Normal 2 5" xfId="180" xr:uid="{00000000-0005-0000-0000-0000B4000000}"/>
    <cellStyle name="Normal 2 6" xfId="181" xr:uid="{00000000-0005-0000-0000-0000B5000000}"/>
    <cellStyle name="Normal 2 7" xfId="182" xr:uid="{00000000-0005-0000-0000-0000B6000000}"/>
    <cellStyle name="Normal 2 8" xfId="183" xr:uid="{00000000-0005-0000-0000-0000B7000000}"/>
    <cellStyle name="Normal 20" xfId="184" xr:uid="{00000000-0005-0000-0000-0000B8000000}"/>
    <cellStyle name="Normal 21" xfId="185" xr:uid="{00000000-0005-0000-0000-0000B9000000}"/>
    <cellStyle name="Normal 22" xfId="186" xr:uid="{00000000-0005-0000-0000-0000BA000000}"/>
    <cellStyle name="Normal 23" xfId="187" xr:uid="{00000000-0005-0000-0000-0000BB000000}"/>
    <cellStyle name="Normal 24" xfId="188" xr:uid="{00000000-0005-0000-0000-0000BC000000}"/>
    <cellStyle name="Normal 25" xfId="189" xr:uid="{00000000-0005-0000-0000-0000BD000000}"/>
    <cellStyle name="Normal 26" xfId="190" xr:uid="{00000000-0005-0000-0000-0000BE000000}"/>
    <cellStyle name="Normal 27" xfId="191" xr:uid="{00000000-0005-0000-0000-0000BF000000}"/>
    <cellStyle name="Normal 28" xfId="192" xr:uid="{00000000-0005-0000-0000-0000C0000000}"/>
    <cellStyle name="Normal 29" xfId="193" xr:uid="{00000000-0005-0000-0000-0000C1000000}"/>
    <cellStyle name="Normal 3" xfId="194" xr:uid="{00000000-0005-0000-0000-0000C2000000}"/>
    <cellStyle name="Normal 3 2" xfId="195" xr:uid="{00000000-0005-0000-0000-0000C3000000}"/>
    <cellStyle name="Normal 3 3" xfId="196" xr:uid="{00000000-0005-0000-0000-0000C4000000}"/>
    <cellStyle name="Normal 3 4" xfId="197" xr:uid="{00000000-0005-0000-0000-0000C5000000}"/>
    <cellStyle name="Normal 3 5" xfId="198" xr:uid="{00000000-0005-0000-0000-0000C6000000}"/>
    <cellStyle name="Normal 3 6" xfId="199" xr:uid="{00000000-0005-0000-0000-0000C7000000}"/>
    <cellStyle name="Normal 30" xfId="200" xr:uid="{00000000-0005-0000-0000-0000C8000000}"/>
    <cellStyle name="Normal 31" xfId="201" xr:uid="{00000000-0005-0000-0000-0000C9000000}"/>
    <cellStyle name="Normal 32" xfId="202" xr:uid="{00000000-0005-0000-0000-0000CA000000}"/>
    <cellStyle name="Normal 33" xfId="203" xr:uid="{00000000-0005-0000-0000-0000CB000000}"/>
    <cellStyle name="Normal 34" xfId="204" xr:uid="{00000000-0005-0000-0000-0000CC000000}"/>
    <cellStyle name="Normal 35" xfId="205" xr:uid="{00000000-0005-0000-0000-0000CD000000}"/>
    <cellStyle name="Normal 36" xfId="206" xr:uid="{00000000-0005-0000-0000-0000CE000000}"/>
    <cellStyle name="Normal 37" xfId="207" xr:uid="{00000000-0005-0000-0000-0000CF000000}"/>
    <cellStyle name="Normal 38" xfId="208" xr:uid="{00000000-0005-0000-0000-0000D0000000}"/>
    <cellStyle name="Normal 39" xfId="209" xr:uid="{00000000-0005-0000-0000-0000D1000000}"/>
    <cellStyle name="Normal 4" xfId="210" xr:uid="{00000000-0005-0000-0000-0000D2000000}"/>
    <cellStyle name="Normal 4 2" xfId="211" xr:uid="{00000000-0005-0000-0000-0000D3000000}"/>
    <cellStyle name="Normal 40" xfId="212" xr:uid="{00000000-0005-0000-0000-0000D4000000}"/>
    <cellStyle name="Normal 41" xfId="213" xr:uid="{00000000-0005-0000-0000-0000D5000000}"/>
    <cellStyle name="Normal 42" xfId="214" xr:uid="{00000000-0005-0000-0000-0000D6000000}"/>
    <cellStyle name="Normal 43" xfId="215" xr:uid="{00000000-0005-0000-0000-0000D7000000}"/>
    <cellStyle name="Normal 44" xfId="216" xr:uid="{00000000-0005-0000-0000-0000D8000000}"/>
    <cellStyle name="Normal 45" xfId="217" xr:uid="{00000000-0005-0000-0000-0000D9000000}"/>
    <cellStyle name="Normal 46" xfId="218" xr:uid="{00000000-0005-0000-0000-0000DA000000}"/>
    <cellStyle name="Normal 47" xfId="219" xr:uid="{00000000-0005-0000-0000-0000DB000000}"/>
    <cellStyle name="Normal 47 10" xfId="220" xr:uid="{00000000-0005-0000-0000-0000DC000000}"/>
    <cellStyle name="Normal 47 11" xfId="221" xr:uid="{00000000-0005-0000-0000-0000DD000000}"/>
    <cellStyle name="Normal 47 12" xfId="222" xr:uid="{00000000-0005-0000-0000-0000DE000000}"/>
    <cellStyle name="Normal 47 13" xfId="223" xr:uid="{00000000-0005-0000-0000-0000DF000000}"/>
    <cellStyle name="Normal 47 14" xfId="224" xr:uid="{00000000-0005-0000-0000-0000E0000000}"/>
    <cellStyle name="Normal 47 15" xfId="225" xr:uid="{00000000-0005-0000-0000-0000E1000000}"/>
    <cellStyle name="Normal 47 16" xfId="226" xr:uid="{00000000-0005-0000-0000-0000E2000000}"/>
    <cellStyle name="Normal 47 17" xfId="227" xr:uid="{00000000-0005-0000-0000-0000E3000000}"/>
    <cellStyle name="Normal 47 18" xfId="228" xr:uid="{00000000-0005-0000-0000-0000E4000000}"/>
    <cellStyle name="Normal 47 19" xfId="229" xr:uid="{00000000-0005-0000-0000-0000E5000000}"/>
    <cellStyle name="Normal 47 2" xfId="230" xr:uid="{00000000-0005-0000-0000-0000E6000000}"/>
    <cellStyle name="Normal 47 20" xfId="231" xr:uid="{00000000-0005-0000-0000-0000E7000000}"/>
    <cellStyle name="Normal 47 21" xfId="232" xr:uid="{00000000-0005-0000-0000-0000E8000000}"/>
    <cellStyle name="Normal 47 22" xfId="233" xr:uid="{00000000-0005-0000-0000-0000E9000000}"/>
    <cellStyle name="Normal 47 23" xfId="234" xr:uid="{00000000-0005-0000-0000-0000EA000000}"/>
    <cellStyle name="Normal 47 24" xfId="235" xr:uid="{00000000-0005-0000-0000-0000EB000000}"/>
    <cellStyle name="Normal 47 25" xfId="236" xr:uid="{00000000-0005-0000-0000-0000EC000000}"/>
    <cellStyle name="Normal 47 26" xfId="237" xr:uid="{00000000-0005-0000-0000-0000ED000000}"/>
    <cellStyle name="Normal 47 27" xfId="238" xr:uid="{00000000-0005-0000-0000-0000EE000000}"/>
    <cellStyle name="Normal 47 28" xfId="239" xr:uid="{00000000-0005-0000-0000-0000EF000000}"/>
    <cellStyle name="Normal 47 29" xfId="240" xr:uid="{00000000-0005-0000-0000-0000F0000000}"/>
    <cellStyle name="Normal 47 3" xfId="241" xr:uid="{00000000-0005-0000-0000-0000F1000000}"/>
    <cellStyle name="Normal 47 30" xfId="242" xr:uid="{00000000-0005-0000-0000-0000F2000000}"/>
    <cellStyle name="Normal 47 31" xfId="243" xr:uid="{00000000-0005-0000-0000-0000F3000000}"/>
    <cellStyle name="Normal 47 32" xfId="244" xr:uid="{00000000-0005-0000-0000-0000F4000000}"/>
    <cellStyle name="Normal 47 33" xfId="245" xr:uid="{00000000-0005-0000-0000-0000F5000000}"/>
    <cellStyle name="Normal 47 34" xfId="246" xr:uid="{00000000-0005-0000-0000-0000F6000000}"/>
    <cellStyle name="Normal 47 35" xfId="247" xr:uid="{00000000-0005-0000-0000-0000F7000000}"/>
    <cellStyle name="Normal 47 36" xfId="248" xr:uid="{00000000-0005-0000-0000-0000F8000000}"/>
    <cellStyle name="Normal 47 37" xfId="249" xr:uid="{00000000-0005-0000-0000-0000F9000000}"/>
    <cellStyle name="Normal 47 38" xfId="250" xr:uid="{00000000-0005-0000-0000-0000FA000000}"/>
    <cellStyle name="Normal 47 39" xfId="251" xr:uid="{00000000-0005-0000-0000-0000FB000000}"/>
    <cellStyle name="Normal 47 4" xfId="252" xr:uid="{00000000-0005-0000-0000-0000FC000000}"/>
    <cellStyle name="Normal 47 40" xfId="253" xr:uid="{00000000-0005-0000-0000-0000FD000000}"/>
    <cellStyle name="Normal 47 41" xfId="254" xr:uid="{00000000-0005-0000-0000-0000FE000000}"/>
    <cellStyle name="Normal 47 42" xfId="255" xr:uid="{00000000-0005-0000-0000-0000FF000000}"/>
    <cellStyle name="Normal 47 43" xfId="256" xr:uid="{00000000-0005-0000-0000-000000010000}"/>
    <cellStyle name="Normal 47 44" xfId="257" xr:uid="{00000000-0005-0000-0000-000001010000}"/>
    <cellStyle name="Normal 47 45" xfId="258" xr:uid="{00000000-0005-0000-0000-000002010000}"/>
    <cellStyle name="Normal 47 46" xfId="259" xr:uid="{00000000-0005-0000-0000-000003010000}"/>
    <cellStyle name="Normal 47 47" xfId="260" xr:uid="{00000000-0005-0000-0000-000004010000}"/>
    <cellStyle name="Normal 47 48" xfId="261" xr:uid="{00000000-0005-0000-0000-000005010000}"/>
    <cellStyle name="Normal 47 49" xfId="262" xr:uid="{00000000-0005-0000-0000-000006010000}"/>
    <cellStyle name="Normal 47 5" xfId="263" xr:uid="{00000000-0005-0000-0000-000007010000}"/>
    <cellStyle name="Normal 47 50" xfId="264" xr:uid="{00000000-0005-0000-0000-000008010000}"/>
    <cellStyle name="Normal 47 51" xfId="265" xr:uid="{00000000-0005-0000-0000-000009010000}"/>
    <cellStyle name="Normal 47 52" xfId="266" xr:uid="{00000000-0005-0000-0000-00000A010000}"/>
    <cellStyle name="Normal 47 53" xfId="267" xr:uid="{00000000-0005-0000-0000-00000B010000}"/>
    <cellStyle name="Normal 47 6" xfId="268" xr:uid="{00000000-0005-0000-0000-00000C010000}"/>
    <cellStyle name="Normal 47 7" xfId="269" xr:uid="{00000000-0005-0000-0000-00000D010000}"/>
    <cellStyle name="Normal 47 8" xfId="270" xr:uid="{00000000-0005-0000-0000-00000E010000}"/>
    <cellStyle name="Normal 47 9" xfId="271" xr:uid="{00000000-0005-0000-0000-00000F010000}"/>
    <cellStyle name="Normal 47_Sanitarni kolektori" xfId="272" xr:uid="{00000000-0005-0000-0000-000010010000}"/>
    <cellStyle name="Normal 48" xfId="273" xr:uid="{00000000-0005-0000-0000-000011010000}"/>
    <cellStyle name="Normal 48 2" xfId="274" xr:uid="{00000000-0005-0000-0000-000012010000}"/>
    <cellStyle name="Normal 49" xfId="275" xr:uid="{00000000-0005-0000-0000-000013010000}"/>
    <cellStyle name="Normal 5" xfId="276" xr:uid="{00000000-0005-0000-0000-000014010000}"/>
    <cellStyle name="Normal 5 2" xfId="277" xr:uid="{00000000-0005-0000-0000-000015010000}"/>
    <cellStyle name="Normal 50" xfId="278" xr:uid="{00000000-0005-0000-0000-000016010000}"/>
    <cellStyle name="Normal 51" xfId="279" xr:uid="{00000000-0005-0000-0000-000017010000}"/>
    <cellStyle name="Normal 52" xfId="280" xr:uid="{00000000-0005-0000-0000-000018010000}"/>
    <cellStyle name="Normal 53" xfId="281" xr:uid="{00000000-0005-0000-0000-000019010000}"/>
    <cellStyle name="Normal 54" xfId="282" xr:uid="{00000000-0005-0000-0000-00001A010000}"/>
    <cellStyle name="Normal 55" xfId="283" xr:uid="{00000000-0005-0000-0000-00001B010000}"/>
    <cellStyle name="Normal 56" xfId="284" xr:uid="{00000000-0005-0000-0000-00001C010000}"/>
    <cellStyle name="Normal 57" xfId="285" xr:uid="{00000000-0005-0000-0000-00001D010000}"/>
    <cellStyle name="Normal 58" xfId="286" xr:uid="{00000000-0005-0000-0000-00001E010000}"/>
    <cellStyle name="Normal 59" xfId="287" xr:uid="{00000000-0005-0000-0000-00001F010000}"/>
    <cellStyle name="Normal 6" xfId="288" xr:uid="{00000000-0005-0000-0000-000020010000}"/>
    <cellStyle name="Normal 60" xfId="289" xr:uid="{00000000-0005-0000-0000-000021010000}"/>
    <cellStyle name="Normal 61" xfId="290" xr:uid="{00000000-0005-0000-0000-000022010000}"/>
    <cellStyle name="Normal 62" xfId="291" xr:uid="{00000000-0005-0000-0000-000023010000}"/>
    <cellStyle name="Normal 63" xfId="292" xr:uid="{00000000-0005-0000-0000-000024010000}"/>
    <cellStyle name="Normal 64" xfId="293" xr:uid="{00000000-0005-0000-0000-000025010000}"/>
    <cellStyle name="Normal 65" xfId="294" xr:uid="{00000000-0005-0000-0000-000026010000}"/>
    <cellStyle name="Normal 66" xfId="295" xr:uid="{00000000-0005-0000-0000-000027010000}"/>
    <cellStyle name="Normal 67" xfId="296" xr:uid="{00000000-0005-0000-0000-000028010000}"/>
    <cellStyle name="Normal 68" xfId="297" xr:uid="{00000000-0005-0000-0000-000029010000}"/>
    <cellStyle name="Normal 69" xfId="298" xr:uid="{00000000-0005-0000-0000-00002A010000}"/>
    <cellStyle name="Normal 7" xfId="299" xr:uid="{00000000-0005-0000-0000-00002B010000}"/>
    <cellStyle name="Normal 70" xfId="300" xr:uid="{00000000-0005-0000-0000-00002C010000}"/>
    <cellStyle name="Normal 71" xfId="301" xr:uid="{00000000-0005-0000-0000-00002D010000}"/>
    <cellStyle name="Normal 72" xfId="302" xr:uid="{00000000-0005-0000-0000-00002E010000}"/>
    <cellStyle name="Normal 73" xfId="303" xr:uid="{00000000-0005-0000-0000-00002F010000}"/>
    <cellStyle name="Normal 74" xfId="304" xr:uid="{00000000-0005-0000-0000-000030010000}"/>
    <cellStyle name="Normal 75" xfId="305" xr:uid="{00000000-0005-0000-0000-000031010000}"/>
    <cellStyle name="Normal 76" xfId="306" xr:uid="{00000000-0005-0000-0000-000032010000}"/>
    <cellStyle name="Normal 77" xfId="307" xr:uid="{00000000-0005-0000-0000-000033010000}"/>
    <cellStyle name="Normal 78" xfId="308" xr:uid="{00000000-0005-0000-0000-000034010000}"/>
    <cellStyle name="Normal 79" xfId="309" xr:uid="{00000000-0005-0000-0000-000035010000}"/>
    <cellStyle name="Normal 8" xfId="310" xr:uid="{00000000-0005-0000-0000-000036010000}"/>
    <cellStyle name="Normal 80" xfId="311" xr:uid="{00000000-0005-0000-0000-000037010000}"/>
    <cellStyle name="Normal 81" xfId="312" xr:uid="{00000000-0005-0000-0000-000038010000}"/>
    <cellStyle name="Normal 82" xfId="313" xr:uid="{00000000-0005-0000-0000-000039010000}"/>
    <cellStyle name="Normal 83" xfId="314" xr:uid="{00000000-0005-0000-0000-00003A010000}"/>
    <cellStyle name="Normal 84" xfId="315" xr:uid="{00000000-0005-0000-0000-00003B010000}"/>
    <cellStyle name="Normal 85" xfId="316" xr:uid="{00000000-0005-0000-0000-00003C010000}"/>
    <cellStyle name="Normal 86" xfId="317" xr:uid="{00000000-0005-0000-0000-00003D010000}"/>
    <cellStyle name="Normal 87" xfId="318" xr:uid="{00000000-0005-0000-0000-00003E010000}"/>
    <cellStyle name="Normal 88" xfId="319" xr:uid="{00000000-0005-0000-0000-00003F010000}"/>
    <cellStyle name="Normal 89" xfId="320" xr:uid="{00000000-0005-0000-0000-000040010000}"/>
    <cellStyle name="Normal 9" xfId="321" xr:uid="{00000000-0005-0000-0000-000041010000}"/>
    <cellStyle name="Normal 90" xfId="322" xr:uid="{00000000-0005-0000-0000-000042010000}"/>
    <cellStyle name="Normal 91" xfId="323" xr:uid="{00000000-0005-0000-0000-000043010000}"/>
    <cellStyle name="Normal 92" xfId="324" xr:uid="{00000000-0005-0000-0000-000044010000}"/>
    <cellStyle name="Normal 93" xfId="325" xr:uid="{00000000-0005-0000-0000-000045010000}"/>
    <cellStyle name="Normal 94" xfId="326" xr:uid="{00000000-0005-0000-0000-000046010000}"/>
    <cellStyle name="Normal 95" xfId="327" xr:uid="{00000000-0005-0000-0000-000047010000}"/>
    <cellStyle name="Normal 96" xfId="328" xr:uid="{00000000-0005-0000-0000-000048010000}"/>
    <cellStyle name="Normal 97" xfId="329" xr:uid="{00000000-0005-0000-0000-000049010000}"/>
    <cellStyle name="Normal 98" xfId="330" xr:uid="{00000000-0005-0000-0000-00004A010000}"/>
    <cellStyle name="Normal 99" xfId="331" xr:uid="{00000000-0005-0000-0000-00004B010000}"/>
    <cellStyle name="Normale_DVS_TROSKOVNI_BETONI" xfId="332" xr:uid="{00000000-0005-0000-0000-00004C010000}"/>
    <cellStyle name="Normalno" xfId="0" builtinId="0"/>
    <cellStyle name="Normalno 2" xfId="333" xr:uid="{00000000-0005-0000-0000-00004D010000}"/>
    <cellStyle name="Normalno 3" xfId="334" xr:uid="{00000000-0005-0000-0000-00004E010000}"/>
    <cellStyle name="Normalno 4" xfId="335" xr:uid="{00000000-0005-0000-0000-00004F010000}"/>
    <cellStyle name="Obično 2" xfId="336" xr:uid="{00000000-0005-0000-0000-000050010000}"/>
    <cellStyle name="Obično_Cijevni dio1" xfId="337" xr:uid="{00000000-0005-0000-0000-000051010000}"/>
    <cellStyle name="Percent [2]" xfId="338" xr:uid="{00000000-0005-0000-0000-000052010000}"/>
    <cellStyle name="Percent 2" xfId="339" xr:uid="{00000000-0005-0000-0000-000053010000}"/>
    <cellStyle name="Percent 3" xfId="340" xr:uid="{00000000-0005-0000-0000-000054010000}"/>
    <cellStyle name="Povezana ćelija" xfId="341" xr:uid="{00000000-0005-0000-0000-000055010000}"/>
    <cellStyle name="Provjera ćelije" xfId="342" xr:uid="{00000000-0005-0000-0000-000056010000}"/>
    <cellStyle name="Style 1" xfId="343" xr:uid="{00000000-0005-0000-0000-000057010000}"/>
    <cellStyle name="Tekst objašnjenja" xfId="344" xr:uid="{00000000-0005-0000-0000-000058010000}"/>
    <cellStyle name="Tekst upozorenja" xfId="345" xr:uid="{00000000-0005-0000-0000-000059010000}"/>
    <cellStyle name="troškovnik" xfId="346" xr:uid="{00000000-0005-0000-0000-00005A010000}"/>
    <cellStyle name="Ukupni zbroj" xfId="347" xr:uid="{00000000-0005-0000-0000-00005B010000}"/>
    <cellStyle name="Ukupno" xfId="348" xr:uid="{00000000-0005-0000-0000-00005C010000}"/>
    <cellStyle name="Unos" xfId="349" xr:uid="{00000000-0005-0000-0000-00005D010000}"/>
    <cellStyle name="Währung [0]_PLDT" xfId="350" xr:uid="{00000000-0005-0000-0000-00005E010000}"/>
    <cellStyle name="Währung_PLDT" xfId="351" xr:uid="{00000000-0005-0000-0000-00005F010000}"/>
    <cellStyle name="Zarez 2" xfId="352" xr:uid="{00000000-0005-0000-0000-000060010000}"/>
    <cellStyle name="Zarez 2 2" xfId="353" xr:uid="{00000000-0005-0000-0000-000061010000}"/>
    <cellStyle name="Zarez 2 2 2" xfId="354" xr:uid="{00000000-0005-0000-0000-000062010000}"/>
    <cellStyle name="Zarez 3" xfId="355" xr:uid="{00000000-0005-0000-0000-000063010000}"/>
    <cellStyle name="Zarez 4" xfId="356" xr:uid="{00000000-0005-0000-0000-000064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sh\Desktop\MAJ%20troskovnik%202025\01%20xls\F%20Tro&#353;kovnik%20Maj%20HE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
      <sheetName val="F REK "/>
    </sheetNames>
    <sheetDataSet>
      <sheetData sheetId="0">
        <row r="7">
          <cell r="B7" t="str">
            <v>TROŠKOVNIK</v>
          </cell>
        </row>
        <row r="10">
          <cell r="B10" t="str">
            <v>F.  IZMJEŠTANJE I ZAŠTITA EE INSTALACIJA</v>
          </cell>
        </row>
        <row r="17">
          <cell r="A17" t="str">
            <v>INVESTITOR:</v>
          </cell>
          <cell r="B17" t="str">
            <v xml:space="preserve">Grad Bakar </v>
          </cell>
        </row>
        <row r="18">
          <cell r="B18" t="str">
            <v>Primorje 39, 51222 Bakar</v>
          </cell>
        </row>
        <row r="19">
          <cell r="B19" t="str">
            <v>OIB: 31708325678</v>
          </cell>
        </row>
        <row r="21">
          <cell r="A21" t="str">
            <v>GRAĐEVINA:</v>
          </cell>
          <cell r="B21" t="str">
            <v xml:space="preserve">Nerazvrstane ceste i instalacije </v>
          </cell>
        </row>
        <row r="23">
          <cell r="A23" t="str">
            <v>LOKACIJA:</v>
          </cell>
          <cell r="B23" t="str">
            <v>k.č. 2296/21, 2296/22, 2296/9, 2296/29,</v>
          </cell>
        </row>
        <row r="24">
          <cell r="B24" t="str">
            <v>2296/14, 2296/2, 2296/1 sve k.o. Hreljin</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D290"/>
  <sheetViews>
    <sheetView view="pageLayout" zoomScale="70" zoomScaleNormal="100" zoomScaleSheetLayoutView="85" zoomScalePageLayoutView="70" workbookViewId="0">
      <selection activeCell="B19" sqref="B19"/>
    </sheetView>
  </sheetViews>
  <sheetFormatPr defaultRowHeight="15"/>
  <cols>
    <col min="1" max="1" width="25.140625" style="35" customWidth="1"/>
    <col min="2" max="2" width="47.5703125" style="34" customWidth="1"/>
    <col min="3" max="3" width="19.140625" style="12" customWidth="1"/>
    <col min="4" max="4" width="15.140625" style="36" customWidth="1"/>
    <col min="5" max="16384" width="9.140625" style="10"/>
  </cols>
  <sheetData>
    <row r="1" spans="1:4" s="26" customFormat="1">
      <c r="A1" s="27"/>
      <c r="B1" s="2"/>
      <c r="C1" s="3"/>
      <c r="D1" s="28"/>
    </row>
    <row r="2" spans="1:4" s="26" customFormat="1" ht="12.95" customHeight="1">
      <c r="A2" s="1"/>
      <c r="B2" s="2"/>
      <c r="C2" s="3"/>
      <c r="D2" s="29"/>
    </row>
    <row r="3" spans="1:4" s="26" customFormat="1" ht="12.95" customHeight="1">
      <c r="A3" s="1"/>
      <c r="B3" s="2"/>
      <c r="C3" s="3"/>
      <c r="D3" s="29"/>
    </row>
    <row r="4" spans="1:4" s="26" customFormat="1" ht="12.95" customHeight="1">
      <c r="A4" s="1"/>
      <c r="B4" s="2"/>
      <c r="C4" s="3"/>
      <c r="D4" s="29"/>
    </row>
    <row r="5" spans="1:4" s="26" customFormat="1">
      <c r="A5" s="1"/>
      <c r="B5" s="2" t="s">
        <v>8</v>
      </c>
      <c r="C5" s="3"/>
      <c r="D5" s="29"/>
    </row>
    <row r="6" spans="1:4" s="26" customFormat="1">
      <c r="A6" s="1"/>
      <c r="B6" s="2"/>
      <c r="C6" s="3"/>
      <c r="D6" s="29"/>
    </row>
    <row r="7" spans="1:4" s="26" customFormat="1">
      <c r="A7" s="1"/>
      <c r="B7" s="2"/>
      <c r="C7" s="3"/>
      <c r="D7" s="29"/>
    </row>
    <row r="8" spans="1:4" s="26" customFormat="1">
      <c r="A8" s="1"/>
      <c r="B8" s="2"/>
      <c r="C8" s="3"/>
      <c r="D8" s="29"/>
    </row>
    <row r="9" spans="1:4" s="26" customFormat="1">
      <c r="A9" s="1"/>
      <c r="B9" s="2"/>
      <c r="C9" s="3"/>
      <c r="D9" s="29"/>
    </row>
    <row r="10" spans="1:4" s="26" customFormat="1">
      <c r="A10" s="1"/>
      <c r="B10" s="2"/>
      <c r="C10" s="3"/>
      <c r="D10" s="29"/>
    </row>
    <row r="11" spans="1:4" ht="21">
      <c r="A11" s="4" t="s">
        <v>0</v>
      </c>
      <c r="B11" s="5" t="s">
        <v>21</v>
      </c>
      <c r="C11" s="6"/>
      <c r="D11" s="7"/>
    </row>
    <row r="12" spans="1:4" ht="20.25" customHeight="1">
      <c r="A12" s="7"/>
      <c r="B12" s="5" t="s">
        <v>22</v>
      </c>
      <c r="C12" s="6"/>
      <c r="D12" s="7"/>
    </row>
    <row r="13" spans="1:4" ht="33.75" customHeight="1">
      <c r="A13" s="7"/>
      <c r="B13" s="8" t="s">
        <v>23</v>
      </c>
      <c r="C13" s="6"/>
      <c r="D13" s="7"/>
    </row>
    <row r="14" spans="1:4" ht="14.25" customHeight="1">
      <c r="A14" s="7"/>
      <c r="B14" s="9"/>
      <c r="C14" s="10"/>
      <c r="D14" s="7"/>
    </row>
    <row r="15" spans="1:4" s="33" customFormat="1" ht="16.5" customHeight="1">
      <c r="A15" s="4" t="s">
        <v>15</v>
      </c>
      <c r="B15" s="5" t="s">
        <v>24</v>
      </c>
      <c r="D15" s="7"/>
    </row>
    <row r="16" spans="1:4" ht="12.75">
      <c r="A16" s="10"/>
      <c r="B16" s="10"/>
      <c r="C16" s="10"/>
      <c r="D16" s="7"/>
    </row>
    <row r="17" spans="1:4" ht="31.5">
      <c r="A17" s="4" t="s">
        <v>16</v>
      </c>
      <c r="B17" s="5" t="s">
        <v>25</v>
      </c>
      <c r="C17" s="10"/>
      <c r="D17" s="7"/>
    </row>
    <row r="18" spans="1:4" ht="16.5" customHeight="1">
      <c r="A18" s="4"/>
      <c r="B18" s="5"/>
      <c r="C18" s="10"/>
      <c r="D18" s="7"/>
    </row>
    <row r="19" spans="1:4" ht="16.5" customHeight="1">
      <c r="A19" s="4" t="s">
        <v>1059</v>
      </c>
      <c r="B19" s="8" t="s">
        <v>1072</v>
      </c>
      <c r="C19" s="10"/>
      <c r="D19" s="7"/>
    </row>
    <row r="20" spans="1:4" s="33" customFormat="1" ht="20.45" customHeight="1">
      <c r="D20" s="30"/>
    </row>
    <row r="21" spans="1:4" ht="65.25" customHeight="1">
      <c r="A21" s="471" t="s">
        <v>29</v>
      </c>
      <c r="B21" s="472"/>
      <c r="C21" s="472"/>
      <c r="D21" s="10"/>
    </row>
    <row r="22" spans="1:4" ht="16.5" customHeight="1">
      <c r="A22" s="11"/>
      <c r="B22" s="10"/>
      <c r="D22" s="31"/>
    </row>
    <row r="23" spans="1:4" ht="16.5" customHeight="1">
      <c r="A23" s="11"/>
      <c r="B23" s="40"/>
      <c r="D23" s="31"/>
    </row>
    <row r="24" spans="1:4" ht="16.5" customHeight="1">
      <c r="A24" s="11"/>
      <c r="D24" s="12"/>
    </row>
    <row r="25" spans="1:4" ht="16.5" customHeight="1">
      <c r="A25" s="11"/>
      <c r="D25" s="12"/>
    </row>
    <row r="26" spans="1:4" ht="16.5" customHeight="1">
      <c r="A26" s="11"/>
      <c r="D26" s="12"/>
    </row>
    <row r="27" spans="1:4" ht="16.5" customHeight="1">
      <c r="A27" s="11"/>
      <c r="D27" s="12"/>
    </row>
    <row r="28" spans="1:4" ht="16.5" customHeight="1">
      <c r="A28" s="11"/>
      <c r="D28" s="12"/>
    </row>
    <row r="29" spans="1:4" ht="16.5" customHeight="1">
      <c r="A29" s="11"/>
      <c r="D29" s="12"/>
    </row>
    <row r="30" spans="1:4" ht="16.5" customHeight="1">
      <c r="A30" s="11"/>
      <c r="B30" s="32"/>
      <c r="D30" s="12"/>
    </row>
    <row r="31" spans="1:4" ht="16.5" customHeight="1">
      <c r="A31" s="51"/>
      <c r="B31" s="32"/>
      <c r="D31" s="12"/>
    </row>
    <row r="32" spans="1:4" ht="35.25" customHeight="1">
      <c r="A32" s="11"/>
      <c r="B32" s="32"/>
      <c r="D32" s="12"/>
    </row>
    <row r="33" spans="1:4" ht="16.5" customHeight="1">
      <c r="A33" s="10"/>
      <c r="B33" s="10"/>
      <c r="C33" s="10"/>
      <c r="D33" s="10"/>
    </row>
    <row r="34" spans="1:4" ht="16.5" customHeight="1">
      <c r="A34" s="11"/>
      <c r="B34" s="32"/>
      <c r="D34" s="12"/>
    </row>
    <row r="35" spans="1:4" ht="16.5" customHeight="1">
      <c r="A35" s="11"/>
      <c r="D35" s="12"/>
    </row>
    <row r="36" spans="1:4" ht="16.5" customHeight="1">
      <c r="A36" s="7"/>
      <c r="B36" s="10"/>
      <c r="D36" s="12"/>
    </row>
    <row r="37" spans="1:4" ht="16.5" customHeight="1">
      <c r="A37" s="11"/>
      <c r="B37" s="10"/>
      <c r="D37" s="12"/>
    </row>
    <row r="38" spans="1:4" ht="16.5" customHeight="1">
      <c r="A38" s="11"/>
      <c r="B38" s="10"/>
      <c r="D38" s="12"/>
    </row>
    <row r="39" spans="1:4" ht="16.5" customHeight="1">
      <c r="A39" s="11"/>
      <c r="D39" s="12"/>
    </row>
    <row r="40" spans="1:4" ht="16.5" customHeight="1">
      <c r="A40" s="11"/>
      <c r="D40" s="12"/>
    </row>
    <row r="41" spans="1:4" ht="16.5" customHeight="1">
      <c r="A41" s="11"/>
      <c r="D41" s="12"/>
    </row>
    <row r="42" spans="1:4" ht="16.5" customHeight="1">
      <c r="A42" s="11"/>
      <c r="D42" s="12"/>
    </row>
    <row r="43" spans="1:4" ht="16.5" customHeight="1">
      <c r="A43" s="11"/>
      <c r="D43" s="12"/>
    </row>
    <row r="44" spans="1:4" ht="16.5" customHeight="1">
      <c r="A44" s="11"/>
      <c r="D44" s="12"/>
    </row>
    <row r="45" spans="1:4" ht="16.5" customHeight="1"/>
    <row r="46" spans="1:4" ht="16.5" customHeight="1"/>
    <row r="47" spans="1:4" ht="16.5" customHeight="1"/>
    <row r="48" spans="1:4" ht="16.5" customHeight="1"/>
    <row r="49" spans="2:4" ht="16.5" customHeight="1"/>
    <row r="50" spans="2:4" ht="16.5" customHeight="1"/>
    <row r="51" spans="2:4" ht="16.5" customHeight="1"/>
    <row r="52" spans="2:4" ht="16.5" customHeight="1"/>
    <row r="53" spans="2:4" ht="16.5" customHeight="1"/>
    <row r="54" spans="2:4" ht="16.5" customHeight="1"/>
    <row r="55" spans="2:4" ht="16.5" customHeight="1"/>
    <row r="56" spans="2:4" s="35" customFormat="1" ht="16.5" customHeight="1">
      <c r="B56" s="34"/>
      <c r="C56" s="12"/>
      <c r="D56" s="36"/>
    </row>
    <row r="57" spans="2:4" s="35" customFormat="1" ht="16.5" customHeight="1">
      <c r="B57" s="34"/>
      <c r="C57" s="12"/>
      <c r="D57" s="36"/>
    </row>
    <row r="58" spans="2:4" s="35" customFormat="1" ht="16.5" customHeight="1">
      <c r="B58" s="34"/>
      <c r="C58" s="12"/>
      <c r="D58" s="36"/>
    </row>
    <row r="59" spans="2:4" s="35" customFormat="1" ht="16.5" customHeight="1">
      <c r="B59" s="34"/>
      <c r="C59" s="12"/>
      <c r="D59" s="36"/>
    </row>
    <row r="60" spans="2:4" s="35" customFormat="1" ht="16.5" customHeight="1">
      <c r="B60" s="34"/>
      <c r="C60" s="12"/>
      <c r="D60" s="36"/>
    </row>
    <row r="61" spans="2:4" s="35" customFormat="1" ht="16.5" customHeight="1">
      <c r="B61" s="34"/>
      <c r="C61" s="12"/>
      <c r="D61" s="36"/>
    </row>
    <row r="62" spans="2:4" s="35" customFormat="1" ht="16.5" customHeight="1">
      <c r="B62" s="34"/>
      <c r="C62" s="12"/>
      <c r="D62" s="36"/>
    </row>
    <row r="63" spans="2:4" s="35" customFormat="1" ht="16.5" customHeight="1">
      <c r="B63" s="34"/>
      <c r="C63" s="12"/>
      <c r="D63" s="36"/>
    </row>
    <row r="64" spans="2:4" s="35" customFormat="1" ht="16.5" customHeight="1">
      <c r="B64" s="34"/>
      <c r="C64" s="12"/>
      <c r="D64" s="36"/>
    </row>
    <row r="65" spans="2:4" s="35" customFormat="1" ht="16.5" customHeight="1">
      <c r="B65" s="34"/>
      <c r="C65" s="12"/>
      <c r="D65" s="36"/>
    </row>
    <row r="66" spans="2:4" s="35" customFormat="1" ht="16.5" customHeight="1">
      <c r="B66" s="34"/>
      <c r="C66" s="12"/>
      <c r="D66" s="36"/>
    </row>
    <row r="67" spans="2:4" s="35" customFormat="1" ht="16.5" customHeight="1">
      <c r="B67" s="34"/>
      <c r="C67" s="12"/>
      <c r="D67" s="36"/>
    </row>
    <row r="68" spans="2:4" s="35" customFormat="1" ht="16.5" customHeight="1">
      <c r="B68" s="34"/>
      <c r="C68" s="12"/>
      <c r="D68" s="36"/>
    </row>
    <row r="69" spans="2:4" s="35" customFormat="1" ht="16.5" customHeight="1">
      <c r="B69" s="34"/>
      <c r="C69" s="12"/>
      <c r="D69" s="36"/>
    </row>
    <row r="70" spans="2:4" s="35" customFormat="1" ht="16.5" customHeight="1">
      <c r="B70" s="34"/>
      <c r="C70" s="12"/>
      <c r="D70" s="36"/>
    </row>
    <row r="71" spans="2:4" s="35" customFormat="1" ht="16.5" customHeight="1">
      <c r="B71" s="34"/>
      <c r="C71" s="12"/>
      <c r="D71" s="36"/>
    </row>
    <row r="72" spans="2:4" s="35" customFormat="1" ht="16.5" customHeight="1">
      <c r="B72" s="34"/>
      <c r="C72" s="12"/>
      <c r="D72" s="36"/>
    </row>
    <row r="73" spans="2:4" s="35" customFormat="1" ht="16.5" customHeight="1">
      <c r="B73" s="34"/>
      <c r="C73" s="12"/>
      <c r="D73" s="36"/>
    </row>
    <row r="74" spans="2:4" s="35" customFormat="1" ht="16.5" customHeight="1">
      <c r="B74" s="34"/>
      <c r="C74" s="12"/>
      <c r="D74" s="36"/>
    </row>
    <row r="75" spans="2:4" s="35" customFormat="1" ht="16.5" customHeight="1">
      <c r="B75" s="34"/>
      <c r="C75" s="12"/>
      <c r="D75" s="36"/>
    </row>
    <row r="76" spans="2:4" s="35" customFormat="1" ht="16.5" customHeight="1">
      <c r="B76" s="34"/>
      <c r="C76" s="12"/>
      <c r="D76" s="36"/>
    </row>
    <row r="77" spans="2:4" s="35" customFormat="1" ht="16.5" customHeight="1">
      <c r="B77" s="34"/>
      <c r="C77" s="12"/>
      <c r="D77" s="36"/>
    </row>
    <row r="78" spans="2:4" s="35" customFormat="1" ht="16.5" customHeight="1">
      <c r="B78" s="34"/>
      <c r="C78" s="12"/>
      <c r="D78" s="36"/>
    </row>
    <row r="79" spans="2:4" s="35" customFormat="1" ht="16.5" customHeight="1">
      <c r="B79" s="34"/>
      <c r="C79" s="12"/>
      <c r="D79" s="36"/>
    </row>
    <row r="80" spans="2:4" s="35" customFormat="1" ht="16.5" customHeight="1">
      <c r="B80" s="34"/>
      <c r="C80" s="12"/>
      <c r="D80" s="36"/>
    </row>
    <row r="81" spans="2:4" s="35" customFormat="1" ht="16.5" customHeight="1">
      <c r="B81" s="34"/>
      <c r="C81" s="12"/>
      <c r="D81" s="36"/>
    </row>
    <row r="82" spans="2:4" s="35" customFormat="1" ht="16.5" customHeight="1">
      <c r="B82" s="34"/>
      <c r="C82" s="12"/>
      <c r="D82" s="36"/>
    </row>
    <row r="83" spans="2:4" s="35" customFormat="1" ht="16.5" customHeight="1">
      <c r="B83" s="34"/>
      <c r="C83" s="12"/>
      <c r="D83" s="36"/>
    </row>
    <row r="84" spans="2:4" s="35" customFormat="1" ht="16.5" customHeight="1">
      <c r="B84" s="34"/>
      <c r="C84" s="12"/>
      <c r="D84" s="36"/>
    </row>
    <row r="85" spans="2:4" s="35" customFormat="1" ht="16.5" customHeight="1">
      <c r="B85" s="34"/>
      <c r="C85" s="12"/>
      <c r="D85" s="36"/>
    </row>
    <row r="86" spans="2:4" s="35" customFormat="1" ht="16.5" customHeight="1">
      <c r="B86" s="34"/>
      <c r="C86" s="12"/>
      <c r="D86" s="36"/>
    </row>
    <row r="87" spans="2:4" s="35" customFormat="1" ht="16.5" customHeight="1">
      <c r="B87" s="34"/>
      <c r="C87" s="12"/>
      <c r="D87" s="36"/>
    </row>
    <row r="88" spans="2:4" s="35" customFormat="1" ht="16.5" customHeight="1">
      <c r="B88" s="34"/>
      <c r="C88" s="12"/>
      <c r="D88" s="36"/>
    </row>
    <row r="89" spans="2:4" s="35" customFormat="1" ht="16.5" customHeight="1">
      <c r="B89" s="34"/>
      <c r="C89" s="12"/>
      <c r="D89" s="36"/>
    </row>
    <row r="90" spans="2:4" s="35" customFormat="1" ht="16.5" customHeight="1">
      <c r="B90" s="34"/>
      <c r="C90" s="12"/>
      <c r="D90" s="36"/>
    </row>
    <row r="91" spans="2:4" s="35" customFormat="1" ht="16.5" customHeight="1">
      <c r="B91" s="34"/>
      <c r="C91" s="12"/>
      <c r="D91" s="36"/>
    </row>
    <row r="92" spans="2:4" s="35" customFormat="1" ht="16.5" customHeight="1">
      <c r="B92" s="34"/>
      <c r="C92" s="12"/>
      <c r="D92" s="36"/>
    </row>
    <row r="93" spans="2:4" s="35" customFormat="1" ht="16.5" customHeight="1">
      <c r="B93" s="34"/>
      <c r="C93" s="12"/>
      <c r="D93" s="36"/>
    </row>
    <row r="94" spans="2:4" s="35" customFormat="1" ht="16.5" customHeight="1">
      <c r="B94" s="34"/>
      <c r="C94" s="12"/>
      <c r="D94" s="36"/>
    </row>
    <row r="95" spans="2:4" s="35" customFormat="1" ht="16.5" customHeight="1">
      <c r="B95" s="34"/>
      <c r="C95" s="12"/>
      <c r="D95" s="36"/>
    </row>
    <row r="96" spans="2:4" s="35" customFormat="1" ht="16.5" customHeight="1">
      <c r="B96" s="34"/>
      <c r="C96" s="12"/>
      <c r="D96" s="36"/>
    </row>
    <row r="97" spans="2:4" s="35" customFormat="1" ht="16.5" customHeight="1">
      <c r="B97" s="34"/>
      <c r="C97" s="12"/>
      <c r="D97" s="36"/>
    </row>
    <row r="98" spans="2:4" s="35" customFormat="1" ht="16.5" customHeight="1">
      <c r="B98" s="34"/>
      <c r="C98" s="12"/>
      <c r="D98" s="36"/>
    </row>
    <row r="99" spans="2:4" s="35" customFormat="1" ht="16.5" customHeight="1">
      <c r="B99" s="34"/>
      <c r="C99" s="12"/>
      <c r="D99" s="36"/>
    </row>
    <row r="100" spans="2:4" s="35" customFormat="1" ht="16.5" customHeight="1">
      <c r="B100" s="34"/>
      <c r="C100" s="12"/>
      <c r="D100" s="36"/>
    </row>
    <row r="101" spans="2:4" s="35" customFormat="1" ht="16.5" customHeight="1">
      <c r="B101" s="34"/>
      <c r="C101" s="12"/>
      <c r="D101" s="36"/>
    </row>
    <row r="102" spans="2:4" s="35" customFormat="1" ht="16.5" customHeight="1">
      <c r="B102" s="34"/>
      <c r="C102" s="12"/>
      <c r="D102" s="36"/>
    </row>
    <row r="103" spans="2:4" s="35" customFormat="1" ht="16.5" customHeight="1">
      <c r="B103" s="34"/>
      <c r="C103" s="12"/>
      <c r="D103" s="36"/>
    </row>
    <row r="104" spans="2:4" s="35" customFormat="1" ht="16.5" customHeight="1">
      <c r="B104" s="34"/>
      <c r="C104" s="12"/>
      <c r="D104" s="36"/>
    </row>
    <row r="105" spans="2:4" s="35" customFormat="1" ht="16.5" customHeight="1">
      <c r="B105" s="34"/>
      <c r="C105" s="12"/>
      <c r="D105" s="36"/>
    </row>
    <row r="106" spans="2:4" s="35" customFormat="1" ht="16.5" customHeight="1">
      <c r="B106" s="34"/>
      <c r="C106" s="12"/>
      <c r="D106" s="36"/>
    </row>
    <row r="107" spans="2:4" s="35" customFormat="1" ht="16.5" customHeight="1">
      <c r="B107" s="34"/>
      <c r="C107" s="12"/>
      <c r="D107" s="36"/>
    </row>
    <row r="108" spans="2:4" s="35" customFormat="1" ht="16.5" customHeight="1">
      <c r="B108" s="34"/>
      <c r="C108" s="12"/>
      <c r="D108" s="36"/>
    </row>
    <row r="109" spans="2:4" s="35" customFormat="1" ht="16.5" customHeight="1">
      <c r="B109" s="34"/>
      <c r="C109" s="12"/>
      <c r="D109" s="36"/>
    </row>
    <row r="110" spans="2:4" s="35" customFormat="1" ht="16.5" customHeight="1">
      <c r="B110" s="34"/>
      <c r="C110" s="12"/>
      <c r="D110" s="36"/>
    </row>
    <row r="111" spans="2:4" s="35" customFormat="1" ht="16.5" customHeight="1">
      <c r="B111" s="34"/>
      <c r="C111" s="12"/>
      <c r="D111" s="36"/>
    </row>
    <row r="112" spans="2:4" s="35" customFormat="1" ht="16.5" customHeight="1">
      <c r="B112" s="34"/>
      <c r="C112" s="12"/>
      <c r="D112" s="36"/>
    </row>
    <row r="113" spans="2:4" s="35" customFormat="1" ht="16.5" customHeight="1">
      <c r="B113" s="34"/>
      <c r="C113" s="12"/>
      <c r="D113" s="36"/>
    </row>
    <row r="114" spans="2:4" s="35" customFormat="1" ht="16.5" customHeight="1">
      <c r="B114" s="34"/>
      <c r="C114" s="12"/>
      <c r="D114" s="36"/>
    </row>
    <row r="115" spans="2:4" s="35" customFormat="1" ht="16.5" customHeight="1">
      <c r="B115" s="34"/>
      <c r="C115" s="12"/>
      <c r="D115" s="36"/>
    </row>
    <row r="116" spans="2:4" s="35" customFormat="1" ht="16.5" customHeight="1">
      <c r="B116" s="34"/>
      <c r="C116" s="12"/>
      <c r="D116" s="36"/>
    </row>
    <row r="117" spans="2:4" s="35" customFormat="1" ht="16.5" customHeight="1">
      <c r="B117" s="34"/>
      <c r="C117" s="12"/>
      <c r="D117" s="36"/>
    </row>
    <row r="118" spans="2:4" s="35" customFormat="1" ht="16.5" customHeight="1">
      <c r="B118" s="34"/>
      <c r="C118" s="12"/>
      <c r="D118" s="36"/>
    </row>
    <row r="119" spans="2:4" s="35" customFormat="1" ht="16.5" customHeight="1">
      <c r="B119" s="34"/>
      <c r="C119" s="12"/>
      <c r="D119" s="36"/>
    </row>
    <row r="120" spans="2:4" s="35" customFormat="1" ht="16.5" customHeight="1">
      <c r="B120" s="34"/>
      <c r="C120" s="12"/>
      <c r="D120" s="36"/>
    </row>
    <row r="121" spans="2:4" s="35" customFormat="1" ht="16.5" customHeight="1">
      <c r="B121" s="34"/>
      <c r="C121" s="12"/>
      <c r="D121" s="36"/>
    </row>
    <row r="122" spans="2:4" s="35" customFormat="1" ht="16.5" customHeight="1">
      <c r="B122" s="34"/>
      <c r="C122" s="12"/>
      <c r="D122" s="36"/>
    </row>
    <row r="123" spans="2:4" s="35" customFormat="1" ht="16.5" customHeight="1">
      <c r="B123" s="34"/>
      <c r="C123" s="12"/>
      <c r="D123" s="36"/>
    </row>
    <row r="124" spans="2:4" s="35" customFormat="1" ht="16.5" customHeight="1">
      <c r="B124" s="34"/>
      <c r="C124" s="12"/>
      <c r="D124" s="36"/>
    </row>
    <row r="125" spans="2:4" s="35" customFormat="1" ht="16.5" customHeight="1">
      <c r="B125" s="34"/>
      <c r="C125" s="12"/>
      <c r="D125" s="36"/>
    </row>
    <row r="126" spans="2:4" s="35" customFormat="1" ht="16.5" customHeight="1">
      <c r="B126" s="34"/>
      <c r="C126" s="12"/>
      <c r="D126" s="36"/>
    </row>
    <row r="127" spans="2:4" s="35" customFormat="1" ht="16.5" customHeight="1">
      <c r="B127" s="34"/>
      <c r="C127" s="12"/>
      <c r="D127" s="36"/>
    </row>
    <row r="128" spans="2:4" s="35" customFormat="1" ht="16.5" customHeight="1">
      <c r="B128" s="34"/>
      <c r="C128" s="12"/>
      <c r="D128" s="36"/>
    </row>
    <row r="129" spans="2:4" s="35" customFormat="1" ht="16.5" customHeight="1">
      <c r="B129" s="34"/>
      <c r="C129" s="12"/>
      <c r="D129" s="36"/>
    </row>
    <row r="130" spans="2:4" s="35" customFormat="1" ht="16.5" customHeight="1">
      <c r="B130" s="34"/>
      <c r="C130" s="12"/>
      <c r="D130" s="36"/>
    </row>
    <row r="131" spans="2:4" s="35" customFormat="1" ht="16.5" customHeight="1">
      <c r="B131" s="34"/>
      <c r="C131" s="12"/>
      <c r="D131" s="36"/>
    </row>
    <row r="132" spans="2:4" s="35" customFormat="1" ht="16.5" customHeight="1">
      <c r="B132" s="34"/>
      <c r="C132" s="12"/>
      <c r="D132" s="36"/>
    </row>
    <row r="133" spans="2:4" s="35" customFormat="1" ht="16.5" customHeight="1">
      <c r="B133" s="34"/>
      <c r="C133" s="12"/>
      <c r="D133" s="36"/>
    </row>
    <row r="134" spans="2:4" s="35" customFormat="1" ht="16.5" customHeight="1">
      <c r="B134" s="34"/>
      <c r="C134" s="12"/>
      <c r="D134" s="36"/>
    </row>
    <row r="135" spans="2:4" s="35" customFormat="1" ht="16.5" customHeight="1">
      <c r="B135" s="34"/>
      <c r="C135" s="12"/>
      <c r="D135" s="36"/>
    </row>
    <row r="136" spans="2:4" s="35" customFormat="1" ht="16.5" customHeight="1">
      <c r="B136" s="34"/>
      <c r="C136" s="12"/>
      <c r="D136" s="36"/>
    </row>
    <row r="137" spans="2:4" s="35" customFormat="1" ht="16.5" customHeight="1">
      <c r="B137" s="34"/>
      <c r="C137" s="12"/>
      <c r="D137" s="36"/>
    </row>
    <row r="138" spans="2:4" s="35" customFormat="1" ht="16.5" customHeight="1">
      <c r="B138" s="34"/>
      <c r="C138" s="12"/>
      <c r="D138" s="36"/>
    </row>
    <row r="139" spans="2:4" s="35" customFormat="1" ht="16.5" customHeight="1">
      <c r="B139" s="34"/>
      <c r="C139" s="12"/>
      <c r="D139" s="36"/>
    </row>
    <row r="140" spans="2:4" s="35" customFormat="1" ht="16.5" customHeight="1">
      <c r="B140" s="34"/>
      <c r="C140" s="12"/>
      <c r="D140" s="36"/>
    </row>
    <row r="141" spans="2:4" s="35" customFormat="1" ht="16.5" customHeight="1">
      <c r="B141" s="34"/>
      <c r="C141" s="12"/>
      <c r="D141" s="36"/>
    </row>
    <row r="142" spans="2:4" s="35" customFormat="1" ht="16.5" customHeight="1">
      <c r="B142" s="34"/>
      <c r="C142" s="12"/>
      <c r="D142" s="36"/>
    </row>
    <row r="143" spans="2:4" s="35" customFormat="1" ht="16.5" customHeight="1">
      <c r="B143" s="34"/>
      <c r="C143" s="12"/>
      <c r="D143" s="36"/>
    </row>
    <row r="144" spans="2:4" s="35" customFormat="1" ht="16.5" customHeight="1">
      <c r="B144" s="34"/>
      <c r="C144" s="12"/>
      <c r="D144" s="36"/>
    </row>
    <row r="145" spans="2:4" s="35" customFormat="1" ht="16.5" customHeight="1">
      <c r="B145" s="34"/>
      <c r="C145" s="12"/>
      <c r="D145" s="36"/>
    </row>
    <row r="146" spans="2:4" s="35" customFormat="1" ht="16.5" customHeight="1">
      <c r="B146" s="34"/>
      <c r="C146" s="12"/>
      <c r="D146" s="36"/>
    </row>
    <row r="147" spans="2:4" s="35" customFormat="1" ht="16.5" customHeight="1">
      <c r="B147" s="34"/>
      <c r="C147" s="12"/>
      <c r="D147" s="36"/>
    </row>
    <row r="148" spans="2:4" s="35" customFormat="1" ht="16.5" customHeight="1">
      <c r="B148" s="34"/>
      <c r="C148" s="12"/>
      <c r="D148" s="36"/>
    </row>
    <row r="149" spans="2:4" s="35" customFormat="1" ht="16.5" customHeight="1">
      <c r="B149" s="34"/>
      <c r="C149" s="12"/>
      <c r="D149" s="36"/>
    </row>
    <row r="150" spans="2:4" s="35" customFormat="1" ht="16.5" customHeight="1">
      <c r="B150" s="34"/>
      <c r="C150" s="12"/>
      <c r="D150" s="36"/>
    </row>
    <row r="151" spans="2:4" s="35" customFormat="1" ht="16.5" customHeight="1">
      <c r="B151" s="34"/>
      <c r="C151" s="12"/>
      <c r="D151" s="36"/>
    </row>
    <row r="152" spans="2:4" s="35" customFormat="1" ht="16.5" customHeight="1">
      <c r="B152" s="34"/>
      <c r="C152" s="12"/>
      <c r="D152" s="36"/>
    </row>
    <row r="153" spans="2:4" s="35" customFormat="1" ht="16.5" customHeight="1">
      <c r="B153" s="34"/>
      <c r="C153" s="12"/>
      <c r="D153" s="36"/>
    </row>
    <row r="154" spans="2:4" s="35" customFormat="1" ht="16.5" customHeight="1">
      <c r="B154" s="34"/>
      <c r="C154" s="12"/>
      <c r="D154" s="36"/>
    </row>
    <row r="155" spans="2:4" s="35" customFormat="1" ht="16.5" customHeight="1">
      <c r="B155" s="34"/>
      <c r="C155" s="12"/>
      <c r="D155" s="36"/>
    </row>
    <row r="156" spans="2:4" s="35" customFormat="1" ht="16.5" customHeight="1">
      <c r="B156" s="34"/>
      <c r="C156" s="12"/>
      <c r="D156" s="36"/>
    </row>
    <row r="157" spans="2:4" s="35" customFormat="1" ht="16.5" customHeight="1">
      <c r="B157" s="34"/>
      <c r="C157" s="12"/>
      <c r="D157" s="36"/>
    </row>
    <row r="158" spans="2:4" s="35" customFormat="1" ht="16.5" customHeight="1">
      <c r="B158" s="34"/>
      <c r="C158" s="12"/>
      <c r="D158" s="36"/>
    </row>
    <row r="159" spans="2:4" s="35" customFormat="1" ht="16.5" customHeight="1">
      <c r="B159" s="34"/>
      <c r="C159" s="12"/>
      <c r="D159" s="36"/>
    </row>
    <row r="160" spans="2:4" s="35" customFormat="1" ht="16.5" customHeight="1">
      <c r="B160" s="34"/>
      <c r="C160" s="12"/>
      <c r="D160" s="36"/>
    </row>
    <row r="161" spans="2:4" s="35" customFormat="1" ht="16.5" customHeight="1">
      <c r="B161" s="34"/>
      <c r="C161" s="12"/>
      <c r="D161" s="36"/>
    </row>
    <row r="162" spans="2:4" s="35" customFormat="1" ht="16.5" customHeight="1">
      <c r="B162" s="34"/>
      <c r="C162" s="12"/>
      <c r="D162" s="36"/>
    </row>
    <row r="163" spans="2:4" s="35" customFormat="1" ht="16.5" customHeight="1">
      <c r="B163" s="34"/>
      <c r="C163" s="12"/>
      <c r="D163" s="36"/>
    </row>
    <row r="164" spans="2:4" s="35" customFormat="1" ht="16.5" customHeight="1">
      <c r="B164" s="34"/>
      <c r="C164" s="12"/>
      <c r="D164" s="36"/>
    </row>
    <row r="165" spans="2:4" s="35" customFormat="1" ht="16.5" customHeight="1">
      <c r="B165" s="34"/>
      <c r="C165" s="12"/>
      <c r="D165" s="36"/>
    </row>
    <row r="166" spans="2:4" s="35" customFormat="1" ht="16.5" customHeight="1">
      <c r="B166" s="34"/>
      <c r="C166" s="12"/>
      <c r="D166" s="36"/>
    </row>
    <row r="167" spans="2:4" s="35" customFormat="1" ht="16.5" customHeight="1">
      <c r="B167" s="34"/>
      <c r="C167" s="12"/>
      <c r="D167" s="36"/>
    </row>
    <row r="168" spans="2:4" s="35" customFormat="1" ht="16.5" customHeight="1">
      <c r="B168" s="34"/>
      <c r="C168" s="12"/>
      <c r="D168" s="36"/>
    </row>
    <row r="169" spans="2:4" s="35" customFormat="1" ht="16.5" customHeight="1">
      <c r="B169" s="34"/>
      <c r="C169" s="12"/>
      <c r="D169" s="36"/>
    </row>
    <row r="170" spans="2:4" s="35" customFormat="1" ht="16.5" customHeight="1">
      <c r="B170" s="34"/>
      <c r="C170" s="12"/>
      <c r="D170" s="36"/>
    </row>
    <row r="171" spans="2:4" s="35" customFormat="1" ht="16.5" customHeight="1">
      <c r="B171" s="34"/>
      <c r="C171" s="12"/>
      <c r="D171" s="36"/>
    </row>
    <row r="172" spans="2:4" s="35" customFormat="1" ht="16.5" customHeight="1">
      <c r="B172" s="34"/>
      <c r="C172" s="12"/>
      <c r="D172" s="36"/>
    </row>
    <row r="173" spans="2:4" s="35" customFormat="1" ht="16.5" customHeight="1">
      <c r="B173" s="34"/>
      <c r="C173" s="12"/>
      <c r="D173" s="36"/>
    </row>
    <row r="174" spans="2:4" s="35" customFormat="1" ht="16.5" customHeight="1">
      <c r="B174" s="34"/>
      <c r="C174" s="12"/>
      <c r="D174" s="36"/>
    </row>
    <row r="175" spans="2:4" s="35" customFormat="1" ht="16.5" customHeight="1">
      <c r="B175" s="34"/>
      <c r="C175" s="12"/>
      <c r="D175" s="36"/>
    </row>
    <row r="176" spans="2:4" s="35" customFormat="1" ht="16.5" customHeight="1">
      <c r="B176" s="34"/>
      <c r="C176" s="12"/>
      <c r="D176" s="36"/>
    </row>
    <row r="177" spans="2:4" s="35" customFormat="1" ht="16.5" customHeight="1">
      <c r="B177" s="34"/>
      <c r="C177" s="12"/>
      <c r="D177" s="36"/>
    </row>
    <row r="178" spans="2:4" s="35" customFormat="1" ht="16.5" customHeight="1">
      <c r="B178" s="34"/>
      <c r="C178" s="12"/>
      <c r="D178" s="36"/>
    </row>
    <row r="179" spans="2:4" s="35" customFormat="1" ht="16.5" customHeight="1">
      <c r="B179" s="34"/>
      <c r="C179" s="12"/>
      <c r="D179" s="36"/>
    </row>
    <row r="180" spans="2:4" s="35" customFormat="1" ht="16.5" customHeight="1">
      <c r="B180" s="34"/>
      <c r="C180" s="12"/>
      <c r="D180" s="36"/>
    </row>
    <row r="181" spans="2:4" s="35" customFormat="1" ht="16.5" customHeight="1">
      <c r="B181" s="34"/>
      <c r="C181" s="12"/>
      <c r="D181" s="36"/>
    </row>
    <row r="182" spans="2:4" s="35" customFormat="1" ht="16.5" customHeight="1">
      <c r="B182" s="34"/>
      <c r="C182" s="12"/>
      <c r="D182" s="36"/>
    </row>
    <row r="183" spans="2:4" s="35" customFormat="1" ht="16.5" customHeight="1">
      <c r="B183" s="34"/>
      <c r="C183" s="12"/>
      <c r="D183" s="36"/>
    </row>
    <row r="184" spans="2:4" s="35" customFormat="1" ht="16.5" customHeight="1">
      <c r="B184" s="34"/>
      <c r="C184" s="12"/>
      <c r="D184" s="36"/>
    </row>
    <row r="185" spans="2:4" s="35" customFormat="1" ht="16.5" customHeight="1">
      <c r="B185" s="34"/>
      <c r="C185" s="12"/>
      <c r="D185" s="36"/>
    </row>
    <row r="186" spans="2:4" s="35" customFormat="1" ht="16.5" customHeight="1">
      <c r="B186" s="34"/>
      <c r="C186" s="12"/>
      <c r="D186" s="36"/>
    </row>
    <row r="187" spans="2:4" s="35" customFormat="1" ht="16.5" customHeight="1">
      <c r="B187" s="34"/>
      <c r="C187" s="12"/>
      <c r="D187" s="36"/>
    </row>
    <row r="188" spans="2:4" s="35" customFormat="1" ht="16.5" customHeight="1">
      <c r="B188" s="34"/>
      <c r="C188" s="12"/>
      <c r="D188" s="36"/>
    </row>
    <row r="189" spans="2:4" s="35" customFormat="1" ht="16.5" customHeight="1">
      <c r="B189" s="34"/>
      <c r="C189" s="12"/>
      <c r="D189" s="36"/>
    </row>
    <row r="190" spans="2:4" s="35" customFormat="1" ht="16.5" customHeight="1">
      <c r="B190" s="34"/>
      <c r="C190" s="12"/>
      <c r="D190" s="36"/>
    </row>
    <row r="191" spans="2:4" s="35" customFormat="1" ht="16.5" customHeight="1">
      <c r="B191" s="34"/>
      <c r="C191" s="12"/>
      <c r="D191" s="36"/>
    </row>
    <row r="192" spans="2:4" s="35" customFormat="1" ht="16.5" customHeight="1">
      <c r="B192" s="34"/>
      <c r="C192" s="12"/>
      <c r="D192" s="36"/>
    </row>
    <row r="193" spans="2:4" s="35" customFormat="1" ht="16.5" customHeight="1">
      <c r="B193" s="34"/>
      <c r="C193" s="12"/>
      <c r="D193" s="36"/>
    </row>
    <row r="194" spans="2:4" s="35" customFormat="1" ht="16.5" customHeight="1">
      <c r="B194" s="34"/>
      <c r="C194" s="12"/>
      <c r="D194" s="36"/>
    </row>
    <row r="195" spans="2:4" s="35" customFormat="1" ht="16.5" customHeight="1">
      <c r="B195" s="34"/>
      <c r="C195" s="12"/>
      <c r="D195" s="36"/>
    </row>
    <row r="196" spans="2:4" s="35" customFormat="1" ht="16.5" customHeight="1">
      <c r="B196" s="34"/>
      <c r="C196" s="12"/>
      <c r="D196" s="36"/>
    </row>
    <row r="197" spans="2:4" s="35" customFormat="1" ht="16.5" customHeight="1">
      <c r="B197" s="34"/>
      <c r="C197" s="12"/>
      <c r="D197" s="36"/>
    </row>
    <row r="198" spans="2:4" s="35" customFormat="1" ht="16.5" customHeight="1">
      <c r="B198" s="34"/>
      <c r="C198" s="12"/>
      <c r="D198" s="36"/>
    </row>
    <row r="199" spans="2:4" s="35" customFormat="1" ht="16.5" customHeight="1">
      <c r="B199" s="34"/>
      <c r="C199" s="12"/>
      <c r="D199" s="36"/>
    </row>
    <row r="200" spans="2:4" s="35" customFormat="1" ht="16.5" customHeight="1">
      <c r="B200" s="34"/>
      <c r="C200" s="12"/>
      <c r="D200" s="36"/>
    </row>
    <row r="201" spans="2:4" s="35" customFormat="1" ht="16.5" customHeight="1">
      <c r="B201" s="34"/>
      <c r="C201" s="12"/>
      <c r="D201" s="36"/>
    </row>
    <row r="202" spans="2:4" s="35" customFormat="1" ht="16.5" customHeight="1">
      <c r="B202" s="34"/>
      <c r="C202" s="12"/>
      <c r="D202" s="36"/>
    </row>
    <row r="203" spans="2:4" s="35" customFormat="1" ht="16.5" customHeight="1">
      <c r="B203" s="34"/>
      <c r="C203" s="12"/>
      <c r="D203" s="36"/>
    </row>
    <row r="204" spans="2:4" s="35" customFormat="1" ht="16.5" customHeight="1">
      <c r="B204" s="34"/>
      <c r="C204" s="12"/>
      <c r="D204" s="36"/>
    </row>
    <row r="205" spans="2:4" s="35" customFormat="1" ht="16.5" customHeight="1">
      <c r="B205" s="34"/>
      <c r="C205" s="12"/>
      <c r="D205" s="36"/>
    </row>
    <row r="206" spans="2:4" s="35" customFormat="1" ht="16.5" customHeight="1">
      <c r="B206" s="34"/>
      <c r="C206" s="12"/>
      <c r="D206" s="36"/>
    </row>
    <row r="207" spans="2:4" s="35" customFormat="1" ht="16.5" customHeight="1">
      <c r="B207" s="34"/>
      <c r="C207" s="12"/>
      <c r="D207" s="36"/>
    </row>
    <row r="208" spans="2:4" s="35" customFormat="1" ht="16.5" customHeight="1">
      <c r="B208" s="34"/>
      <c r="C208" s="12"/>
      <c r="D208" s="36"/>
    </row>
    <row r="209" spans="2:4" s="35" customFormat="1" ht="16.5" customHeight="1">
      <c r="B209" s="34"/>
      <c r="C209" s="12"/>
      <c r="D209" s="36"/>
    </row>
    <row r="210" spans="2:4" s="35" customFormat="1" ht="16.5" customHeight="1">
      <c r="B210" s="34"/>
      <c r="C210" s="12"/>
      <c r="D210" s="36"/>
    </row>
    <row r="211" spans="2:4" s="35" customFormat="1" ht="16.5" customHeight="1">
      <c r="B211" s="34"/>
      <c r="C211" s="12"/>
      <c r="D211" s="36"/>
    </row>
    <row r="212" spans="2:4" s="35" customFormat="1" ht="16.5" customHeight="1">
      <c r="B212" s="34"/>
      <c r="C212" s="12"/>
      <c r="D212" s="36"/>
    </row>
    <row r="213" spans="2:4" s="35" customFormat="1" ht="16.5" customHeight="1">
      <c r="B213" s="34"/>
      <c r="C213" s="12"/>
      <c r="D213" s="36"/>
    </row>
    <row r="214" spans="2:4" s="35" customFormat="1" ht="16.5" customHeight="1">
      <c r="B214" s="34"/>
      <c r="C214" s="12"/>
      <c r="D214" s="36"/>
    </row>
    <row r="215" spans="2:4" s="35" customFormat="1" ht="16.5" customHeight="1">
      <c r="B215" s="34"/>
      <c r="C215" s="12"/>
      <c r="D215" s="36"/>
    </row>
    <row r="216" spans="2:4" s="35" customFormat="1" ht="16.5" customHeight="1">
      <c r="B216" s="34"/>
      <c r="C216" s="12"/>
      <c r="D216" s="36"/>
    </row>
    <row r="217" spans="2:4" s="35" customFormat="1" ht="16.5" customHeight="1">
      <c r="B217" s="34"/>
      <c r="C217" s="12"/>
      <c r="D217" s="36"/>
    </row>
    <row r="218" spans="2:4" s="35" customFormat="1" ht="16.5" customHeight="1">
      <c r="B218" s="34"/>
      <c r="C218" s="12"/>
      <c r="D218" s="36"/>
    </row>
    <row r="219" spans="2:4" s="35" customFormat="1" ht="16.5" customHeight="1">
      <c r="B219" s="34"/>
      <c r="C219" s="12"/>
      <c r="D219" s="36"/>
    </row>
    <row r="220" spans="2:4" s="35" customFormat="1" ht="16.5" customHeight="1">
      <c r="B220" s="34"/>
      <c r="C220" s="12"/>
      <c r="D220" s="36"/>
    </row>
    <row r="221" spans="2:4" s="35" customFormat="1" ht="16.5" customHeight="1">
      <c r="B221" s="34"/>
      <c r="C221" s="12"/>
      <c r="D221" s="36"/>
    </row>
    <row r="222" spans="2:4" s="35" customFormat="1" ht="16.5" customHeight="1">
      <c r="B222" s="34"/>
      <c r="C222" s="12"/>
      <c r="D222" s="36"/>
    </row>
    <row r="223" spans="2:4" s="35" customFormat="1" ht="16.5" customHeight="1">
      <c r="B223" s="34"/>
      <c r="C223" s="12"/>
      <c r="D223" s="36"/>
    </row>
    <row r="224" spans="2:4" s="35" customFormat="1" ht="16.5" customHeight="1">
      <c r="B224" s="34"/>
      <c r="C224" s="12"/>
      <c r="D224" s="36"/>
    </row>
    <row r="225" spans="2:4" s="35" customFormat="1" ht="16.5" customHeight="1">
      <c r="B225" s="34"/>
      <c r="C225" s="12"/>
      <c r="D225" s="36"/>
    </row>
    <row r="226" spans="2:4" s="35" customFormat="1" ht="16.5" customHeight="1">
      <c r="B226" s="34"/>
      <c r="C226" s="12"/>
      <c r="D226" s="36"/>
    </row>
    <row r="227" spans="2:4" s="35" customFormat="1" ht="16.5" customHeight="1">
      <c r="B227" s="34"/>
      <c r="C227" s="12"/>
      <c r="D227" s="36"/>
    </row>
    <row r="228" spans="2:4" s="35" customFormat="1" ht="16.5" customHeight="1">
      <c r="B228" s="34"/>
      <c r="C228" s="12"/>
      <c r="D228" s="36"/>
    </row>
    <row r="229" spans="2:4" s="35" customFormat="1" ht="16.5" customHeight="1">
      <c r="B229" s="34"/>
      <c r="C229" s="12"/>
      <c r="D229" s="36"/>
    </row>
    <row r="230" spans="2:4" s="35" customFormat="1" ht="16.5" customHeight="1">
      <c r="B230" s="34"/>
      <c r="C230" s="12"/>
      <c r="D230" s="36"/>
    </row>
    <row r="231" spans="2:4" s="35" customFormat="1" ht="16.5" customHeight="1">
      <c r="B231" s="34"/>
      <c r="C231" s="12"/>
      <c r="D231" s="36"/>
    </row>
    <row r="232" spans="2:4" s="35" customFormat="1" ht="16.5" customHeight="1">
      <c r="B232" s="34"/>
      <c r="C232" s="12"/>
      <c r="D232" s="36"/>
    </row>
    <row r="233" spans="2:4" s="35" customFormat="1" ht="16.5" customHeight="1">
      <c r="B233" s="34"/>
      <c r="C233" s="12"/>
      <c r="D233" s="36"/>
    </row>
    <row r="234" spans="2:4" s="35" customFormat="1" ht="16.5" customHeight="1">
      <c r="B234" s="34"/>
      <c r="C234" s="12"/>
      <c r="D234" s="36"/>
    </row>
    <row r="235" spans="2:4" s="35" customFormat="1" ht="16.5" customHeight="1">
      <c r="B235" s="34"/>
      <c r="C235" s="12"/>
      <c r="D235" s="36"/>
    </row>
    <row r="236" spans="2:4" s="35" customFormat="1" ht="16.5" customHeight="1">
      <c r="B236" s="34"/>
      <c r="C236" s="12"/>
      <c r="D236" s="36"/>
    </row>
    <row r="237" spans="2:4" s="35" customFormat="1" ht="16.5" customHeight="1">
      <c r="B237" s="34"/>
      <c r="C237" s="12"/>
      <c r="D237" s="36"/>
    </row>
    <row r="238" spans="2:4" s="35" customFormat="1" ht="16.5" customHeight="1">
      <c r="B238" s="34"/>
      <c r="C238" s="12"/>
      <c r="D238" s="36"/>
    </row>
    <row r="239" spans="2:4" s="35" customFormat="1" ht="16.5" customHeight="1">
      <c r="B239" s="34"/>
      <c r="C239" s="12"/>
      <c r="D239" s="36"/>
    </row>
    <row r="240" spans="2:4" s="35" customFormat="1" ht="16.5" customHeight="1">
      <c r="B240" s="34"/>
      <c r="C240" s="12"/>
      <c r="D240" s="36"/>
    </row>
    <row r="241" spans="2:4" s="35" customFormat="1" ht="16.5" customHeight="1">
      <c r="B241" s="34"/>
      <c r="C241" s="12"/>
      <c r="D241" s="36"/>
    </row>
    <row r="242" spans="2:4" s="35" customFormat="1" ht="16.5" customHeight="1">
      <c r="B242" s="34"/>
      <c r="C242" s="12"/>
      <c r="D242" s="36"/>
    </row>
    <row r="243" spans="2:4" s="35" customFormat="1" ht="16.5" customHeight="1">
      <c r="B243" s="34"/>
      <c r="C243" s="12"/>
      <c r="D243" s="36"/>
    </row>
    <row r="244" spans="2:4" s="35" customFormat="1" ht="16.5" customHeight="1">
      <c r="B244" s="34"/>
      <c r="C244" s="12"/>
      <c r="D244" s="36"/>
    </row>
    <row r="245" spans="2:4" s="35" customFormat="1" ht="16.5" customHeight="1">
      <c r="B245" s="34"/>
      <c r="C245" s="12"/>
      <c r="D245" s="36"/>
    </row>
    <row r="246" spans="2:4" s="35" customFormat="1" ht="16.5" customHeight="1">
      <c r="B246" s="34"/>
      <c r="C246" s="12"/>
      <c r="D246" s="36"/>
    </row>
    <row r="247" spans="2:4" s="35" customFormat="1" ht="16.5" customHeight="1">
      <c r="B247" s="34"/>
      <c r="C247" s="12"/>
      <c r="D247" s="36"/>
    </row>
    <row r="248" spans="2:4" s="35" customFormat="1" ht="16.5" customHeight="1">
      <c r="B248" s="34"/>
      <c r="C248" s="12"/>
      <c r="D248" s="36"/>
    </row>
    <row r="249" spans="2:4" s="35" customFormat="1" ht="16.5" customHeight="1">
      <c r="B249" s="34"/>
      <c r="C249" s="12"/>
      <c r="D249" s="36"/>
    </row>
    <row r="250" spans="2:4" s="35" customFormat="1" ht="16.5" customHeight="1">
      <c r="B250" s="34"/>
      <c r="C250" s="12"/>
      <c r="D250" s="36"/>
    </row>
    <row r="251" spans="2:4" s="35" customFormat="1" ht="16.5" customHeight="1">
      <c r="B251" s="34"/>
      <c r="C251" s="12"/>
      <c r="D251" s="36"/>
    </row>
    <row r="252" spans="2:4" s="35" customFormat="1" ht="16.5" customHeight="1">
      <c r="B252" s="34"/>
      <c r="C252" s="12"/>
      <c r="D252" s="36"/>
    </row>
    <row r="253" spans="2:4" s="35" customFormat="1" ht="16.5" customHeight="1">
      <c r="B253" s="34"/>
      <c r="C253" s="12"/>
      <c r="D253" s="36"/>
    </row>
    <row r="254" spans="2:4" s="35" customFormat="1" ht="16.5" customHeight="1">
      <c r="B254" s="34"/>
      <c r="C254" s="12"/>
      <c r="D254" s="36"/>
    </row>
    <row r="255" spans="2:4" s="35" customFormat="1" ht="16.5" customHeight="1">
      <c r="B255" s="34"/>
      <c r="C255" s="12"/>
      <c r="D255" s="36"/>
    </row>
    <row r="256" spans="2:4" s="35" customFormat="1" ht="16.5" customHeight="1">
      <c r="B256" s="34"/>
      <c r="C256" s="12"/>
      <c r="D256" s="36"/>
    </row>
    <row r="257" spans="2:4" s="35" customFormat="1" ht="16.5" customHeight="1">
      <c r="B257" s="34"/>
      <c r="C257" s="12"/>
      <c r="D257" s="36"/>
    </row>
    <row r="258" spans="2:4" s="35" customFormat="1" ht="16.5" customHeight="1">
      <c r="B258" s="34"/>
      <c r="C258" s="12"/>
      <c r="D258" s="36"/>
    </row>
    <row r="259" spans="2:4" s="35" customFormat="1" ht="16.5" customHeight="1">
      <c r="B259" s="34"/>
      <c r="C259" s="12"/>
      <c r="D259" s="36"/>
    </row>
    <row r="260" spans="2:4" s="35" customFormat="1" ht="16.5" customHeight="1">
      <c r="B260" s="34"/>
      <c r="C260" s="12"/>
      <c r="D260" s="36"/>
    </row>
    <row r="261" spans="2:4" s="35" customFormat="1" ht="16.5" customHeight="1">
      <c r="B261" s="34"/>
      <c r="C261" s="12"/>
      <c r="D261" s="36"/>
    </row>
    <row r="262" spans="2:4" s="35" customFormat="1" ht="16.5" customHeight="1">
      <c r="B262" s="34"/>
      <c r="C262" s="12"/>
      <c r="D262" s="36"/>
    </row>
    <row r="263" spans="2:4" s="35" customFormat="1" ht="16.5" customHeight="1">
      <c r="B263" s="34"/>
      <c r="C263" s="12"/>
      <c r="D263" s="36"/>
    </row>
    <row r="264" spans="2:4" s="35" customFormat="1" ht="16.5" customHeight="1">
      <c r="B264" s="34"/>
      <c r="C264" s="12"/>
      <c r="D264" s="36"/>
    </row>
    <row r="265" spans="2:4" s="35" customFormat="1" ht="16.5" customHeight="1">
      <c r="B265" s="34"/>
      <c r="C265" s="12"/>
      <c r="D265" s="36"/>
    </row>
    <row r="266" spans="2:4" s="35" customFormat="1" ht="16.5" customHeight="1">
      <c r="B266" s="34"/>
      <c r="C266" s="12"/>
      <c r="D266" s="36"/>
    </row>
    <row r="267" spans="2:4" s="35" customFormat="1" ht="16.5" customHeight="1">
      <c r="B267" s="34"/>
      <c r="C267" s="12"/>
      <c r="D267" s="36"/>
    </row>
    <row r="268" spans="2:4" s="35" customFormat="1" ht="16.5" customHeight="1">
      <c r="B268" s="34"/>
      <c r="C268" s="12"/>
      <c r="D268" s="36"/>
    </row>
    <row r="269" spans="2:4" s="35" customFormat="1" ht="16.5" customHeight="1">
      <c r="B269" s="34"/>
      <c r="C269" s="12"/>
      <c r="D269" s="36"/>
    </row>
    <row r="270" spans="2:4" s="35" customFormat="1" ht="16.5" customHeight="1">
      <c r="B270" s="34"/>
      <c r="C270" s="12"/>
      <c r="D270" s="36"/>
    </row>
    <row r="271" spans="2:4" s="35" customFormat="1" ht="16.5" customHeight="1">
      <c r="B271" s="34"/>
      <c r="C271" s="12"/>
      <c r="D271" s="36"/>
    </row>
    <row r="272" spans="2:4" s="35" customFormat="1" ht="16.5" customHeight="1">
      <c r="B272" s="34"/>
      <c r="C272" s="12"/>
      <c r="D272" s="36"/>
    </row>
    <row r="273" spans="2:4" s="35" customFormat="1" ht="16.5" customHeight="1">
      <c r="B273" s="34"/>
      <c r="C273" s="12"/>
      <c r="D273" s="36"/>
    </row>
    <row r="274" spans="2:4" s="35" customFormat="1" ht="16.5" customHeight="1">
      <c r="B274" s="34"/>
      <c r="C274" s="12"/>
      <c r="D274" s="36"/>
    </row>
    <row r="275" spans="2:4" s="35" customFormat="1" ht="16.5" customHeight="1">
      <c r="B275" s="34"/>
      <c r="C275" s="12"/>
      <c r="D275" s="36"/>
    </row>
    <row r="276" spans="2:4" s="35" customFormat="1" ht="16.5" customHeight="1">
      <c r="B276" s="34"/>
      <c r="C276" s="12"/>
      <c r="D276" s="36"/>
    </row>
    <row r="277" spans="2:4" s="35" customFormat="1" ht="16.5" customHeight="1">
      <c r="B277" s="34"/>
      <c r="C277" s="12"/>
      <c r="D277" s="36"/>
    </row>
    <row r="278" spans="2:4" s="35" customFormat="1" ht="16.5" customHeight="1">
      <c r="B278" s="34"/>
      <c r="C278" s="12"/>
      <c r="D278" s="36"/>
    </row>
    <row r="279" spans="2:4" s="35" customFormat="1" ht="16.5" customHeight="1">
      <c r="B279" s="34"/>
      <c r="C279" s="12"/>
      <c r="D279" s="36"/>
    </row>
    <row r="280" spans="2:4" s="35" customFormat="1" ht="16.5" customHeight="1">
      <c r="B280" s="34"/>
      <c r="C280" s="12"/>
      <c r="D280" s="36"/>
    </row>
    <row r="281" spans="2:4" s="35" customFormat="1" ht="16.5" customHeight="1">
      <c r="B281" s="34"/>
      <c r="C281" s="12"/>
      <c r="D281" s="36"/>
    </row>
    <row r="282" spans="2:4" s="35" customFormat="1" ht="16.5" customHeight="1">
      <c r="B282" s="34"/>
      <c r="C282" s="12"/>
      <c r="D282" s="36"/>
    </row>
    <row r="283" spans="2:4" s="35" customFormat="1" ht="16.5" customHeight="1">
      <c r="B283" s="34"/>
      <c r="C283" s="12"/>
      <c r="D283" s="36"/>
    </row>
    <row r="284" spans="2:4" s="35" customFormat="1" ht="16.5" customHeight="1">
      <c r="B284" s="34"/>
      <c r="C284" s="12"/>
      <c r="D284" s="36"/>
    </row>
    <row r="285" spans="2:4" s="35" customFormat="1" ht="16.5" customHeight="1">
      <c r="B285" s="34"/>
      <c r="C285" s="12"/>
      <c r="D285" s="36"/>
    </row>
    <row r="286" spans="2:4" s="35" customFormat="1" ht="16.5" customHeight="1">
      <c r="B286" s="34"/>
      <c r="C286" s="12"/>
      <c r="D286" s="36"/>
    </row>
    <row r="287" spans="2:4" s="35" customFormat="1" ht="16.5" customHeight="1">
      <c r="B287" s="34"/>
      <c r="C287" s="12"/>
      <c r="D287" s="36"/>
    </row>
    <row r="288" spans="2:4" s="35" customFormat="1" ht="16.5" customHeight="1">
      <c r="B288" s="34"/>
      <c r="C288" s="12"/>
      <c r="D288" s="36"/>
    </row>
    <row r="289" spans="2:4" s="35" customFormat="1" ht="16.5" customHeight="1">
      <c r="B289" s="34"/>
      <c r="C289" s="12"/>
      <c r="D289" s="36"/>
    </row>
    <row r="290" spans="2:4" s="35" customFormat="1" ht="16.5" customHeight="1">
      <c r="B290" s="34"/>
      <c r="C290" s="12"/>
      <c r="D290" s="36"/>
    </row>
  </sheetData>
  <sheetProtection selectLockedCells="1" selectUnlockedCells="1"/>
  <mergeCells count="1">
    <mergeCell ref="A21:C21"/>
  </mergeCells>
  <phoneticPr fontId="4" type="noConversion"/>
  <pageMargins left="0.98425196850393704" right="0.19685039370078741" top="0.19685039370078741" bottom="0.19685039370078741" header="0.31496062992125984" footer="0.31496062992125984"/>
  <pageSetup paperSize="9" fitToHeight="0" orientation="portrait" r:id="rId1"/>
  <headerFooter>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sheetPr>
  <dimension ref="A1:G43"/>
  <sheetViews>
    <sheetView showZeros="0" view="pageLayout" topLeftCell="A19" zoomScaleNormal="100" zoomScaleSheetLayoutView="70" workbookViewId="0">
      <selection activeCell="F6" sqref="F6"/>
    </sheetView>
  </sheetViews>
  <sheetFormatPr defaultColWidth="7.85546875" defaultRowHeight="12.75"/>
  <cols>
    <col min="1" max="1" width="4.140625" style="44" bestFit="1" customWidth="1"/>
    <col min="2" max="2" width="40.42578125" style="17" customWidth="1"/>
    <col min="3" max="3" width="5.28515625" style="41" customWidth="1"/>
    <col min="4" max="4" width="10.140625" style="42" customWidth="1"/>
    <col min="5" max="5" width="14.28515625" style="43" customWidth="1"/>
    <col min="6" max="6" width="5.5703125" style="24" customWidth="1"/>
    <col min="7" max="7" width="10.140625" style="24" customWidth="1"/>
    <col min="8" max="16384" width="7.85546875" style="24"/>
  </cols>
  <sheetData>
    <row r="1" spans="2:6" ht="12.75" customHeight="1"/>
    <row r="2" spans="2:6" ht="12.75" customHeight="1"/>
    <row r="3" spans="2:6" ht="12.75" customHeight="1"/>
    <row r="4" spans="2:6" ht="12.75" customHeight="1"/>
    <row r="5" spans="2:6" ht="12.75" customHeight="1"/>
    <row r="6" spans="2:6" s="44" customFormat="1" ht="12.75" customHeight="1">
      <c r="B6" s="17"/>
      <c r="C6" s="41"/>
      <c r="D6" s="42"/>
      <c r="E6" s="43"/>
      <c r="F6" s="24"/>
    </row>
    <row r="7" spans="2:6" s="44" customFormat="1">
      <c r="B7" s="474" t="str">
        <f>NASLOV!A21</f>
        <v>TROŠKOVNIK
ZA IZGRADNJU NERAZVRSTANE CESTE I INSTALACIJA
NA PODRUČJU GRADA BAKRA</v>
      </c>
      <c r="C7" s="474"/>
      <c r="D7" s="474"/>
      <c r="E7" s="474"/>
      <c r="F7" s="474"/>
    </row>
    <row r="8" spans="2:6" s="44" customFormat="1" ht="12.75" customHeight="1">
      <c r="B8" s="474"/>
      <c r="C8" s="474"/>
      <c r="D8" s="474"/>
      <c r="E8" s="474"/>
      <c r="F8" s="474"/>
    </row>
    <row r="9" spans="2:6" s="44" customFormat="1" ht="12.75" customHeight="1">
      <c r="B9" s="474"/>
      <c r="C9" s="474"/>
      <c r="D9" s="474"/>
      <c r="E9" s="474"/>
      <c r="F9" s="474"/>
    </row>
    <row r="10" spans="2:6" s="44" customFormat="1" ht="26.25" customHeight="1">
      <c r="B10" s="474"/>
      <c r="C10" s="474"/>
      <c r="D10" s="474"/>
      <c r="E10" s="474"/>
      <c r="F10" s="474"/>
    </row>
    <row r="11" spans="2:6" s="44" customFormat="1" ht="12.75" customHeight="1">
      <c r="B11" s="17"/>
      <c r="C11" s="41"/>
      <c r="D11" s="42"/>
      <c r="E11" s="43"/>
      <c r="F11" s="24"/>
    </row>
    <row r="12" spans="2:6" s="44" customFormat="1" ht="12.75" customHeight="1">
      <c r="B12" s="17"/>
      <c r="C12" s="41"/>
      <c r="D12" s="42"/>
      <c r="E12" s="43"/>
      <c r="F12" s="24"/>
    </row>
    <row r="13" spans="2:6" s="44" customFormat="1" ht="12.75" customHeight="1">
      <c r="B13" s="17"/>
      <c r="C13" s="41"/>
      <c r="D13" s="42"/>
      <c r="E13" s="43"/>
      <c r="F13" s="24"/>
    </row>
    <row r="14" spans="2:6" s="44" customFormat="1" ht="12.75" customHeight="1">
      <c r="B14" s="17"/>
      <c r="C14" s="41"/>
      <c r="D14" s="42"/>
      <c r="E14" s="43"/>
      <c r="F14" s="24"/>
    </row>
    <row r="15" spans="2:6" s="44" customFormat="1" ht="12.75" customHeight="1">
      <c r="B15" s="17"/>
      <c r="C15" s="41"/>
      <c r="D15" s="42"/>
      <c r="E15" s="43"/>
      <c r="F15" s="24"/>
    </row>
    <row r="16" spans="2:6" s="44" customFormat="1" ht="12.75" customHeight="1">
      <c r="B16" s="45" t="str">
        <f>NASLOV!A11</f>
        <v>INVESTITOR:</v>
      </c>
      <c r="C16" s="46" t="str">
        <f>NASLOV!B11</f>
        <v xml:space="preserve">Grad Bakar </v>
      </c>
      <c r="D16" s="42"/>
      <c r="E16" s="43"/>
      <c r="F16" s="24"/>
    </row>
    <row r="17" spans="1:7" s="44" customFormat="1" ht="12.75" customHeight="1">
      <c r="B17" s="45">
        <f>NASLOV!A12</f>
        <v>0</v>
      </c>
      <c r="C17" s="46" t="str">
        <f>NASLOV!B12</f>
        <v>Primorje 39, 51222 Bakar</v>
      </c>
      <c r="D17" s="42"/>
      <c r="E17" s="43"/>
      <c r="F17" s="24"/>
    </row>
    <row r="18" spans="1:7" s="44" customFormat="1" ht="12.75" customHeight="1">
      <c r="B18" s="45">
        <f>NASLOV!A13</f>
        <v>0</v>
      </c>
      <c r="C18" s="46" t="str">
        <f>NASLOV!B13</f>
        <v>OIB: 31708325678</v>
      </c>
      <c r="D18" s="42"/>
      <c r="E18" s="43"/>
      <c r="F18" s="24"/>
    </row>
    <row r="19" spans="1:7" s="44" customFormat="1" ht="12.75" customHeight="1">
      <c r="B19" s="45">
        <f>NASLOV!A14</f>
        <v>0</v>
      </c>
      <c r="C19" s="46">
        <f>NASLOV!B14</f>
        <v>0</v>
      </c>
      <c r="D19" s="42"/>
      <c r="E19" s="43"/>
      <c r="F19" s="24"/>
    </row>
    <row r="20" spans="1:7" s="44" customFormat="1" ht="12.75" customHeight="1">
      <c r="B20" s="45" t="str">
        <f>NASLOV!A15</f>
        <v>GRAĐEVINA:</v>
      </c>
      <c r="C20" s="46" t="str">
        <f>NASLOV!B15</f>
        <v xml:space="preserve">Nerazvrstane ceste i instalacije </v>
      </c>
      <c r="D20" s="42"/>
      <c r="E20" s="43"/>
      <c r="F20" s="24"/>
    </row>
    <row r="21" spans="1:7" s="44" customFormat="1" ht="12.75" customHeight="1">
      <c r="B21" s="45">
        <f>NASLOV!A16</f>
        <v>0</v>
      </c>
      <c r="C21" s="46">
        <f>NASLOV!B16</f>
        <v>0</v>
      </c>
      <c r="D21" s="42"/>
      <c r="E21" s="43"/>
      <c r="F21" s="24"/>
    </row>
    <row r="22" spans="1:7" s="41" customFormat="1" ht="27.75" customHeight="1">
      <c r="A22" s="44"/>
      <c r="B22" s="45" t="str">
        <f>NASLOV!A17</f>
        <v>LOKACIJA:</v>
      </c>
      <c r="C22" s="473" t="str">
        <f>NASLOV!B17</f>
        <v>k.č. 2296/21, 2296/22, 2296/9, 2296/29, 2296/14, 2296/2, 2296/1 sve k.o. Hreljin</v>
      </c>
      <c r="D22" s="473"/>
      <c r="E22" s="473"/>
      <c r="F22" s="473"/>
      <c r="G22" s="473"/>
    </row>
    <row r="23" spans="1:7" s="41" customFormat="1" ht="12.75" customHeight="1">
      <c r="A23" s="44"/>
      <c r="B23" s="45">
        <f>NASLOV!A18</f>
        <v>0</v>
      </c>
      <c r="C23" s="46">
        <f>NASLOV!B18</f>
        <v>0</v>
      </c>
      <c r="D23" s="42"/>
      <c r="E23" s="43"/>
      <c r="F23" s="24"/>
    </row>
    <row r="24" spans="1:7" s="41" customFormat="1" ht="12.75" customHeight="1">
      <c r="A24" s="44"/>
      <c r="B24" s="45"/>
      <c r="C24" s="46"/>
      <c r="D24" s="42"/>
      <c r="E24" s="43"/>
      <c r="F24" s="24"/>
    </row>
    <row r="25" spans="1:7" s="41" customFormat="1" ht="12.75" customHeight="1">
      <c r="A25" s="44"/>
      <c r="B25" s="45"/>
      <c r="C25" s="46"/>
      <c r="D25" s="42"/>
      <c r="E25" s="43"/>
      <c r="F25" s="24"/>
    </row>
    <row r="26" spans="1:7" s="41" customFormat="1" ht="12.75" customHeight="1">
      <c r="A26" s="44"/>
      <c r="B26" s="45"/>
      <c r="C26" s="46"/>
      <c r="D26" s="42"/>
      <c r="E26" s="43"/>
      <c r="F26" s="24"/>
    </row>
    <row r="27" spans="1:7" s="41" customFormat="1" ht="12.75" customHeight="1">
      <c r="A27" s="44"/>
      <c r="B27" s="45"/>
      <c r="C27" s="46"/>
      <c r="D27" s="42"/>
      <c r="E27" s="43"/>
      <c r="F27" s="24"/>
    </row>
    <row r="28" spans="1:7" s="41" customFormat="1" ht="12.75" customHeight="1">
      <c r="A28" s="44"/>
      <c r="B28" s="45"/>
      <c r="C28" s="46"/>
      <c r="D28" s="42"/>
      <c r="E28" s="43"/>
      <c r="F28" s="24"/>
    </row>
    <row r="29" spans="1:7" s="41" customFormat="1" ht="12.75" customHeight="1">
      <c r="A29" s="44"/>
      <c r="B29" s="45"/>
      <c r="C29" s="46">
        <f>NASLOV!B20</f>
        <v>0</v>
      </c>
      <c r="D29" s="42"/>
      <c r="E29" s="43"/>
      <c r="F29" s="24"/>
    </row>
    <row r="30" spans="1:7" s="41" customFormat="1" ht="12.75" customHeight="1">
      <c r="A30" s="44"/>
      <c r="B30" s="17"/>
      <c r="D30" s="42"/>
      <c r="E30" s="43"/>
      <c r="F30" s="24"/>
    </row>
    <row r="31" spans="1:7" s="41" customFormat="1" ht="18.75">
      <c r="A31" s="44"/>
      <c r="B31" s="475" t="s">
        <v>64</v>
      </c>
      <c r="C31" s="475"/>
      <c r="D31" s="475"/>
      <c r="E31" s="475"/>
      <c r="F31" s="48"/>
    </row>
    <row r="32" spans="1:7">
      <c r="B32" s="44"/>
      <c r="C32" s="47"/>
      <c r="D32" s="477"/>
      <c r="E32" s="477"/>
      <c r="F32" s="48"/>
    </row>
    <row r="33" spans="2:6">
      <c r="C33" s="43"/>
      <c r="E33" s="49"/>
    </row>
    <row r="34" spans="2:6" ht="15.75">
      <c r="B34" s="476" t="s">
        <v>58</v>
      </c>
      <c r="C34" s="476"/>
      <c r="D34" s="478">
        <f>'A REK '!D38:E38</f>
        <v>0</v>
      </c>
      <c r="E34" s="478"/>
      <c r="F34" s="50" t="s">
        <v>68</v>
      </c>
    </row>
    <row r="35" spans="2:6" ht="15.75">
      <c r="B35" s="476" t="s">
        <v>59</v>
      </c>
      <c r="C35" s="476"/>
      <c r="D35" s="478">
        <f>'B REK '!D38:E38</f>
        <v>0</v>
      </c>
      <c r="E35" s="478"/>
      <c r="F35" s="50" t="s">
        <v>68</v>
      </c>
    </row>
    <row r="36" spans="2:6" ht="15.75">
      <c r="B36" s="476" t="s">
        <v>62</v>
      </c>
      <c r="C36" s="476"/>
      <c r="D36" s="478">
        <f>'C REK '!D38:E38</f>
        <v>0</v>
      </c>
      <c r="E36" s="478"/>
      <c r="F36" s="50" t="s">
        <v>68</v>
      </c>
    </row>
    <row r="37" spans="2:6" ht="15.75">
      <c r="B37" s="476" t="s">
        <v>60</v>
      </c>
      <c r="C37" s="476"/>
      <c r="D37" s="478">
        <f>'D REK '!D38:E38</f>
        <v>0</v>
      </c>
      <c r="E37" s="478"/>
      <c r="F37" s="50" t="s">
        <v>68</v>
      </c>
    </row>
    <row r="38" spans="2:6" ht="15.75">
      <c r="B38" s="476" t="s">
        <v>61</v>
      </c>
      <c r="C38" s="476"/>
      <c r="D38" s="478">
        <f>'E REK '!D41:E41</f>
        <v>0</v>
      </c>
      <c r="E38" s="478"/>
      <c r="F38" s="50" t="s">
        <v>68</v>
      </c>
    </row>
    <row r="39" spans="2:6" ht="15.75">
      <c r="B39" s="476" t="s">
        <v>67</v>
      </c>
      <c r="C39" s="476"/>
      <c r="D39" s="478">
        <f>'F REK '!D38:E38</f>
        <v>0</v>
      </c>
      <c r="E39" s="478"/>
      <c r="F39" s="50" t="s">
        <v>68</v>
      </c>
    </row>
    <row r="40" spans="2:6">
      <c r="D40" s="266"/>
      <c r="E40" s="267"/>
    </row>
    <row r="41" spans="2:6" ht="18.75">
      <c r="B41" s="480" t="s">
        <v>63</v>
      </c>
      <c r="C41" s="480"/>
      <c r="D41" s="479">
        <f>SUM(D34:E40)</f>
        <v>0</v>
      </c>
      <c r="E41" s="479"/>
      <c r="F41" s="52" t="s">
        <v>68</v>
      </c>
    </row>
    <row r="42" spans="2:6" ht="18.75">
      <c r="B42" s="480" t="s">
        <v>65</v>
      </c>
      <c r="C42" s="480"/>
      <c r="D42" s="479">
        <f>D41*25%</f>
        <v>0</v>
      </c>
      <c r="E42" s="479"/>
      <c r="F42" s="52" t="s">
        <v>68</v>
      </c>
    </row>
    <row r="43" spans="2:6" ht="18.75">
      <c r="B43" s="480" t="s">
        <v>66</v>
      </c>
      <c r="C43" s="480"/>
      <c r="D43" s="479">
        <f>SUM(D41:E42)</f>
        <v>0</v>
      </c>
      <c r="E43" s="479"/>
      <c r="F43" s="52" t="s">
        <v>68</v>
      </c>
    </row>
  </sheetData>
  <mergeCells count="22">
    <mergeCell ref="D41:E41"/>
    <mergeCell ref="B43:C43"/>
    <mergeCell ref="D43:E43"/>
    <mergeCell ref="B38:C38"/>
    <mergeCell ref="B41:C41"/>
    <mergeCell ref="B42:C42"/>
    <mergeCell ref="D42:E42"/>
    <mergeCell ref="B39:C39"/>
    <mergeCell ref="D39:E39"/>
    <mergeCell ref="B37:C37"/>
    <mergeCell ref="B35:C35"/>
    <mergeCell ref="B36:C36"/>
    <mergeCell ref="D38:E38"/>
    <mergeCell ref="D35:E35"/>
    <mergeCell ref="D36:E36"/>
    <mergeCell ref="D37:E37"/>
    <mergeCell ref="C22:G22"/>
    <mergeCell ref="B7:F10"/>
    <mergeCell ref="B31:E31"/>
    <mergeCell ref="B34:C34"/>
    <mergeCell ref="D32:E32"/>
    <mergeCell ref="D34:E3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prometne površine
&amp;G&amp;C
&amp;R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B80"/>
  <sheetViews>
    <sheetView showZeros="0" view="pageLayout" zoomScale="70" zoomScaleNormal="100" zoomScaleSheetLayoutView="85" zoomScalePageLayoutView="70" workbookViewId="0">
      <selection activeCell="D57" sqref="D57"/>
    </sheetView>
  </sheetViews>
  <sheetFormatPr defaultRowHeight="12.75"/>
  <cols>
    <col min="1" max="1" width="3.42578125" style="21" customWidth="1"/>
    <col min="2" max="2" width="84.7109375" style="25" customWidth="1"/>
    <col min="3" max="4" width="17.42578125" style="13" customWidth="1"/>
    <col min="5" max="5" width="24.85546875" style="13" customWidth="1"/>
    <col min="6" max="6" width="13.28515625" style="13" customWidth="1"/>
    <col min="7" max="7" width="9.85546875" style="13" bestFit="1" customWidth="1"/>
    <col min="8" max="16384" width="9.140625" style="13"/>
  </cols>
  <sheetData>
    <row r="1" spans="1:2" ht="15.75">
      <c r="A1" s="15"/>
      <c r="B1" s="16" t="s">
        <v>1</v>
      </c>
    </row>
    <row r="2" spans="1:2" ht="54.75" customHeight="1">
      <c r="A2" s="15"/>
      <c r="B2" s="17" t="s">
        <v>52</v>
      </c>
    </row>
    <row r="3" spans="1:2" ht="25.5">
      <c r="A3" s="15"/>
      <c r="B3" s="39" t="s">
        <v>41</v>
      </c>
    </row>
    <row r="4" spans="1:2">
      <c r="A4" s="38"/>
      <c r="B4" s="22"/>
    </row>
    <row r="5" spans="1:2" ht="38.25">
      <c r="B5" s="39" t="s">
        <v>45</v>
      </c>
    </row>
    <row r="6" spans="1:2">
      <c r="B6" s="39"/>
    </row>
    <row r="7" spans="1:2" ht="15.75">
      <c r="A7" s="15"/>
      <c r="B7" s="18" t="s">
        <v>53</v>
      </c>
    </row>
    <row r="8" spans="1:2" ht="15.75">
      <c r="A8" s="15"/>
      <c r="B8" s="18"/>
    </row>
    <row r="9" spans="1:2">
      <c r="A9" s="19">
        <v>1</v>
      </c>
      <c r="B9" s="20" t="s">
        <v>19</v>
      </c>
    </row>
    <row r="10" spans="1:2" ht="114.75">
      <c r="A10" s="19"/>
      <c r="B10" s="17" t="s">
        <v>955</v>
      </c>
    </row>
    <row r="11" spans="1:2">
      <c r="A11" s="19"/>
      <c r="B11" s="17"/>
    </row>
    <row r="12" spans="1:2">
      <c r="A12" s="19">
        <v>2</v>
      </c>
      <c r="B12" s="20" t="s">
        <v>2</v>
      </c>
    </row>
    <row r="13" spans="1:2" ht="140.25">
      <c r="A13" s="19"/>
      <c r="B13" s="37" t="s">
        <v>44</v>
      </c>
    </row>
    <row r="14" spans="1:2">
      <c r="A14" s="19"/>
      <c r="B14" s="37"/>
    </row>
    <row r="15" spans="1:2">
      <c r="A15" s="19">
        <v>3</v>
      </c>
      <c r="B15" s="20" t="s">
        <v>46</v>
      </c>
    </row>
    <row r="16" spans="1:2" ht="165.75">
      <c r="A16" s="19"/>
      <c r="B16" s="17" t="s">
        <v>47</v>
      </c>
    </row>
    <row r="17" spans="1:2">
      <c r="A17" s="19"/>
      <c r="B17" s="20"/>
    </row>
    <row r="18" spans="1:2">
      <c r="A18" s="19">
        <v>4</v>
      </c>
      <c r="B18" s="20" t="s">
        <v>6</v>
      </c>
    </row>
    <row r="19" spans="1:2" ht="318.75">
      <c r="A19" s="19"/>
      <c r="B19" s="17" t="s">
        <v>30</v>
      </c>
    </row>
    <row r="20" spans="1:2">
      <c r="A20" s="19"/>
      <c r="B20" s="17"/>
    </row>
    <row r="21" spans="1:2">
      <c r="A21" s="19">
        <v>5</v>
      </c>
      <c r="B21" s="20" t="s">
        <v>9</v>
      </c>
    </row>
    <row r="22" spans="1:2" ht="38.25">
      <c r="A22" s="19"/>
      <c r="B22" s="17" t="s">
        <v>31</v>
      </c>
    </row>
    <row r="23" spans="1:2">
      <c r="A23" s="19"/>
      <c r="B23" s="17"/>
    </row>
    <row r="24" spans="1:2">
      <c r="A24" s="19">
        <v>6</v>
      </c>
      <c r="B24" s="20" t="s">
        <v>10</v>
      </c>
    </row>
    <row r="25" spans="1:2" ht="51">
      <c r="A25" s="19"/>
      <c r="B25" s="17" t="s">
        <v>48</v>
      </c>
    </row>
    <row r="26" spans="1:2">
      <c r="A26" s="19"/>
      <c r="B26" s="17"/>
    </row>
    <row r="27" spans="1:2">
      <c r="A27" s="19">
        <v>7</v>
      </c>
      <c r="B27" s="20" t="s">
        <v>57</v>
      </c>
    </row>
    <row r="28" spans="1:2">
      <c r="B28" s="22" t="s">
        <v>69</v>
      </c>
    </row>
    <row r="29" spans="1:2">
      <c r="B29" s="22"/>
    </row>
    <row r="30" spans="1:2">
      <c r="A30" s="19">
        <v>8</v>
      </c>
      <c r="B30" s="20" t="s">
        <v>26</v>
      </c>
    </row>
    <row r="31" spans="1:2" ht="38.25">
      <c r="B31" s="22" t="s">
        <v>40</v>
      </c>
    </row>
    <row r="32" spans="1:2">
      <c r="B32" s="22"/>
    </row>
    <row r="33" spans="1:2">
      <c r="A33" s="19">
        <v>9</v>
      </c>
      <c r="B33" s="20" t="s">
        <v>5</v>
      </c>
    </row>
    <row r="34" spans="1:2" ht="38.25">
      <c r="A34" s="19"/>
      <c r="B34" s="22" t="s">
        <v>55</v>
      </c>
    </row>
    <row r="35" spans="1:2">
      <c r="A35" s="19"/>
      <c r="B35" s="17"/>
    </row>
    <row r="36" spans="1:2">
      <c r="A36" s="19">
        <v>10</v>
      </c>
      <c r="B36" s="20" t="s">
        <v>27</v>
      </c>
    </row>
    <row r="37" spans="1:2" ht="38.25">
      <c r="A37" s="19"/>
      <c r="B37" s="17" t="s">
        <v>32</v>
      </c>
    </row>
    <row r="38" spans="1:2">
      <c r="A38" s="19">
        <v>11</v>
      </c>
      <c r="B38" s="20" t="s">
        <v>17</v>
      </c>
    </row>
    <row r="39" spans="1:2" ht="51">
      <c r="A39" s="19"/>
      <c r="B39" s="22" t="s">
        <v>33</v>
      </c>
    </row>
    <row r="40" spans="1:2">
      <c r="A40" s="19"/>
      <c r="B40" s="22"/>
    </row>
    <row r="41" spans="1:2">
      <c r="A41" s="19">
        <v>12</v>
      </c>
      <c r="B41" s="20" t="s">
        <v>13</v>
      </c>
    </row>
    <row r="42" spans="1:2" ht="38.25">
      <c r="A42" s="19"/>
      <c r="B42" s="22" t="s">
        <v>34</v>
      </c>
    </row>
    <row r="43" spans="1:2">
      <c r="A43" s="19"/>
      <c r="B43" s="22"/>
    </row>
    <row r="44" spans="1:2">
      <c r="A44" s="19">
        <v>13</v>
      </c>
      <c r="B44" s="20" t="s">
        <v>14</v>
      </c>
    </row>
    <row r="45" spans="1:2" ht="38.25">
      <c r="A45" s="19"/>
      <c r="B45" s="22" t="s">
        <v>42</v>
      </c>
    </row>
    <row r="46" spans="1:2">
      <c r="A46" s="19"/>
      <c r="B46" s="22"/>
    </row>
    <row r="47" spans="1:2">
      <c r="A47" s="19">
        <v>14</v>
      </c>
      <c r="B47" s="20" t="s">
        <v>12</v>
      </c>
    </row>
    <row r="48" spans="1:2" ht="51">
      <c r="A48" s="19"/>
      <c r="B48" s="22" t="s">
        <v>43</v>
      </c>
    </row>
    <row r="49" spans="1:2">
      <c r="A49" s="19"/>
      <c r="B49" s="22"/>
    </row>
    <row r="50" spans="1:2">
      <c r="A50" s="19">
        <v>15</v>
      </c>
      <c r="B50" s="20" t="s">
        <v>11</v>
      </c>
    </row>
    <row r="51" spans="1:2" ht="51">
      <c r="A51" s="19"/>
      <c r="B51" s="22" t="s">
        <v>49</v>
      </c>
    </row>
    <row r="52" spans="1:2">
      <c r="A52" s="19"/>
      <c r="B52" s="22"/>
    </row>
    <row r="53" spans="1:2">
      <c r="A53" s="19">
        <v>16</v>
      </c>
      <c r="B53" s="20" t="s">
        <v>4</v>
      </c>
    </row>
    <row r="54" spans="1:2" ht="229.5">
      <c r="A54" s="19"/>
      <c r="B54" s="17" t="s">
        <v>1061</v>
      </c>
    </row>
    <row r="55" spans="1:2">
      <c r="A55" s="19"/>
      <c r="B55" s="17"/>
    </row>
    <row r="56" spans="1:2">
      <c r="A56" s="19">
        <v>17</v>
      </c>
      <c r="B56" s="20" t="s">
        <v>3</v>
      </c>
    </row>
    <row r="57" spans="1:2" ht="51">
      <c r="A57" s="19"/>
      <c r="B57" s="22" t="s">
        <v>1060</v>
      </c>
    </row>
    <row r="58" spans="1:2" ht="89.25">
      <c r="A58" s="19"/>
      <c r="B58" s="22" t="s">
        <v>1062</v>
      </c>
    </row>
    <row r="59" spans="1:2">
      <c r="A59" s="19">
        <v>18</v>
      </c>
      <c r="B59" s="20" t="s">
        <v>7</v>
      </c>
    </row>
    <row r="60" spans="1:2" ht="63.75">
      <c r="A60" s="19"/>
      <c r="B60" s="17" t="s">
        <v>35</v>
      </c>
    </row>
    <row r="61" spans="1:2">
      <c r="A61" s="19">
        <v>19</v>
      </c>
      <c r="B61" s="20" t="s">
        <v>18</v>
      </c>
    </row>
    <row r="62" spans="1:2" ht="76.5">
      <c r="A62" s="23"/>
      <c r="B62" s="22" t="s">
        <v>50</v>
      </c>
    </row>
    <row r="63" spans="1:2" ht="105.75" customHeight="1">
      <c r="A63" s="23"/>
      <c r="B63" s="22" t="s">
        <v>56</v>
      </c>
    </row>
    <row r="64" spans="1:2">
      <c r="A64" s="23"/>
      <c r="B64" s="22"/>
    </row>
    <row r="65" spans="1:2">
      <c r="A65" s="19">
        <v>20</v>
      </c>
      <c r="B65" s="20" t="s">
        <v>20</v>
      </c>
    </row>
    <row r="66" spans="1:2" ht="63.75">
      <c r="A66" s="24"/>
      <c r="B66" s="22" t="s">
        <v>51</v>
      </c>
    </row>
    <row r="67" spans="1:2">
      <c r="A67" s="24"/>
      <c r="B67" s="22"/>
    </row>
    <row r="68" spans="1:2">
      <c r="A68" s="19">
        <v>21</v>
      </c>
      <c r="B68" s="20" t="s">
        <v>28</v>
      </c>
    </row>
    <row r="69" spans="1:2" ht="63.75">
      <c r="A69" s="24"/>
      <c r="B69" s="22" t="s">
        <v>36</v>
      </c>
    </row>
    <row r="70" spans="1:2">
      <c r="A70" s="24"/>
      <c r="B70" s="22"/>
    </row>
    <row r="71" spans="1:2">
      <c r="A71" s="19">
        <v>22</v>
      </c>
      <c r="B71" s="20" t="s">
        <v>37</v>
      </c>
    </row>
    <row r="72" spans="1:2" ht="38.25">
      <c r="A72" s="24"/>
      <c r="B72" s="22" t="s">
        <v>54</v>
      </c>
    </row>
    <row r="73" spans="1:2">
      <c r="A73" s="24"/>
      <c r="B73" s="22"/>
    </row>
    <row r="74" spans="1:2">
      <c r="A74" s="19">
        <v>23</v>
      </c>
      <c r="B74" s="20" t="s">
        <v>38</v>
      </c>
    </row>
    <row r="75" spans="1:2" ht="63.75">
      <c r="A75" s="24"/>
      <c r="B75" s="22" t="s">
        <v>39</v>
      </c>
    </row>
    <row r="80" spans="1:2">
      <c r="B80" s="14"/>
    </row>
  </sheetData>
  <sheetProtection selectLockedCells="1" selectUnlockedCells="1"/>
  <pageMargins left="0.98425196850393704" right="0.39370078740157483" top="0.98425196850393704" bottom="0.59055118110236227" header="0.19685039370078741" footer="0.19685039370078741"/>
  <pageSetup paperSize="9" orientation="portrait" useFirstPageNumber="1" r:id="rId1"/>
  <headerFooter scaleWithDoc="0">
    <oddHeader xml:space="preserve">&amp;L
Nerazvrstane ceste i instalacije – GLAVNI PROJEKT
   -ZOP 2021/07; Nerazvrstane ceste i instalacije &amp;"-,Regular"&amp;8
&amp;G&amp;C
</oddHeader>
  </headerFooter>
  <rowBreaks count="3" manualBreakCount="3">
    <brk id="17" max="16383" man="1"/>
    <brk id="37" max="16383" man="1"/>
    <brk id="60"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sheetPr>
  <dimension ref="A1:D298"/>
  <sheetViews>
    <sheetView view="pageLayout" zoomScale="70" zoomScaleNormal="100" zoomScaleSheetLayoutView="70" zoomScalePageLayoutView="70" workbookViewId="0">
      <selection activeCell="L21" sqref="L21"/>
    </sheetView>
  </sheetViews>
  <sheetFormatPr defaultColWidth="9" defaultRowHeight="15"/>
  <cols>
    <col min="1" max="1" width="24.28515625" style="75" customWidth="1"/>
    <col min="2" max="2" width="46" style="76" customWidth="1"/>
    <col min="3" max="3" width="18.42578125" style="72" customWidth="1"/>
    <col min="4" max="4" width="15.140625" style="78" customWidth="1"/>
    <col min="5" max="16384" width="9" style="65"/>
  </cols>
  <sheetData>
    <row r="1" spans="1:4" s="57" customFormat="1">
      <c r="A1" s="53"/>
      <c r="B1" s="54"/>
      <c r="C1" s="55"/>
      <c r="D1" s="56"/>
    </row>
    <row r="2" spans="1:4" s="57" customFormat="1" ht="12.95" customHeight="1">
      <c r="A2" s="58"/>
      <c r="B2" s="54"/>
      <c r="C2" s="55"/>
      <c r="D2" s="59"/>
    </row>
    <row r="3" spans="1:4" s="57" customFormat="1" ht="12.95" customHeight="1">
      <c r="A3" s="58"/>
      <c r="B3" s="54"/>
      <c r="C3" s="55"/>
      <c r="D3" s="59"/>
    </row>
    <row r="4" spans="1:4" s="57" customFormat="1" ht="12.95" customHeight="1">
      <c r="A4" s="58"/>
      <c r="B4" s="54"/>
      <c r="C4" s="55"/>
      <c r="D4" s="59"/>
    </row>
    <row r="5" spans="1:4" s="57" customFormat="1">
      <c r="A5" s="58"/>
      <c r="B5" s="54" t="s">
        <v>8</v>
      </c>
      <c r="C5" s="55"/>
      <c r="D5" s="59"/>
    </row>
    <row r="6" spans="1:4" s="57" customFormat="1">
      <c r="A6" s="58"/>
      <c r="C6" s="55"/>
      <c r="D6" s="59"/>
    </row>
    <row r="7" spans="1:4" s="57" customFormat="1" ht="26.25">
      <c r="A7" s="58"/>
      <c r="B7" s="60" t="s">
        <v>70</v>
      </c>
      <c r="C7" s="55"/>
      <c r="D7" s="59"/>
    </row>
    <row r="8" spans="1:4" s="57" customFormat="1">
      <c r="A8" s="58"/>
      <c r="B8" s="54"/>
      <c r="C8" s="55"/>
      <c r="D8" s="59"/>
    </row>
    <row r="9" spans="1:4" s="57" customFormat="1">
      <c r="A9" s="58"/>
      <c r="B9" s="54"/>
      <c r="C9" s="55"/>
      <c r="D9" s="59"/>
    </row>
    <row r="10" spans="1:4" s="57" customFormat="1" ht="23.25">
      <c r="A10" s="58"/>
      <c r="B10" s="61" t="s">
        <v>58</v>
      </c>
      <c r="C10" s="55"/>
      <c r="D10" s="59"/>
    </row>
    <row r="11" spans="1:4" s="57" customFormat="1">
      <c r="A11" s="58"/>
      <c r="B11" s="54"/>
      <c r="C11" s="55"/>
      <c r="D11" s="59"/>
    </row>
    <row r="12" spans="1:4" s="57" customFormat="1">
      <c r="A12" s="58"/>
      <c r="B12" s="54"/>
      <c r="C12" s="55"/>
      <c r="D12" s="59"/>
    </row>
    <row r="13" spans="1:4" s="57" customFormat="1">
      <c r="A13" s="58"/>
      <c r="B13" s="54"/>
      <c r="C13" s="55"/>
      <c r="D13" s="59"/>
    </row>
    <row r="14" spans="1:4" s="57" customFormat="1">
      <c r="A14" s="58"/>
      <c r="B14" s="54"/>
      <c r="C14" s="55"/>
      <c r="D14" s="59"/>
    </row>
    <row r="15" spans="1:4" s="57" customFormat="1">
      <c r="A15" s="58"/>
      <c r="B15" s="54"/>
      <c r="C15" s="55"/>
      <c r="D15" s="59"/>
    </row>
    <row r="16" spans="1:4" s="57" customFormat="1">
      <c r="A16" s="58"/>
      <c r="B16" s="54"/>
      <c r="C16" s="55"/>
      <c r="D16" s="59"/>
    </row>
    <row r="17" spans="1:4" ht="21">
      <c r="A17" s="62" t="s">
        <v>0</v>
      </c>
      <c r="B17" s="63" t="s">
        <v>21</v>
      </c>
      <c r="C17" s="64"/>
      <c r="D17" s="24"/>
    </row>
    <row r="18" spans="1:4" ht="20.25" customHeight="1">
      <c r="A18" s="49"/>
      <c r="B18" s="63" t="s">
        <v>22</v>
      </c>
      <c r="C18" s="64"/>
      <c r="D18" s="24"/>
    </row>
    <row r="19" spans="1:4" ht="21">
      <c r="A19" s="49"/>
      <c r="B19" s="66" t="s">
        <v>23</v>
      </c>
      <c r="C19" s="64"/>
      <c r="D19" s="24"/>
    </row>
    <row r="20" spans="1:4" ht="14.25" customHeight="1">
      <c r="A20" s="49"/>
      <c r="B20" s="67"/>
      <c r="C20" s="65"/>
      <c r="D20" s="24"/>
    </row>
    <row r="21" spans="1:4" s="68" customFormat="1" ht="16.5" customHeight="1">
      <c r="A21" s="62" t="s">
        <v>15</v>
      </c>
      <c r="B21" s="63" t="s">
        <v>24</v>
      </c>
      <c r="D21" s="24"/>
    </row>
    <row r="22" spans="1:4" ht="12.75">
      <c r="A22" s="69"/>
      <c r="B22" s="65"/>
      <c r="C22" s="65"/>
      <c r="D22" s="24"/>
    </row>
    <row r="23" spans="1:4" ht="15.75">
      <c r="A23" s="62" t="s">
        <v>16</v>
      </c>
      <c r="B23" s="70" t="s">
        <v>71</v>
      </c>
      <c r="C23" s="65"/>
      <c r="D23" s="24"/>
    </row>
    <row r="24" spans="1:4" ht="16.5" customHeight="1">
      <c r="A24" s="62"/>
      <c r="B24" s="70" t="s">
        <v>72</v>
      </c>
      <c r="C24" s="65"/>
      <c r="D24" s="24"/>
    </row>
    <row r="25" spans="1:4" ht="16.5" customHeight="1">
      <c r="A25" s="62"/>
      <c r="B25" s="70"/>
      <c r="C25" s="65"/>
      <c r="D25" s="24"/>
    </row>
    <row r="26" spans="1:4" ht="16.5" customHeight="1">
      <c r="A26" s="62"/>
      <c r="B26" s="63"/>
      <c r="C26" s="65"/>
      <c r="D26" s="24"/>
    </row>
    <row r="27" spans="1:4" ht="16.5" customHeight="1">
      <c r="A27" s="49"/>
      <c r="B27" s="63"/>
      <c r="C27" s="65"/>
      <c r="D27" s="24"/>
    </row>
    <row r="28" spans="1:4" ht="16.5" customHeight="1">
      <c r="A28" s="49"/>
      <c r="B28" s="63"/>
      <c r="C28" s="65"/>
      <c r="D28" s="24"/>
    </row>
    <row r="29" spans="1:4" ht="16.5" customHeight="1">
      <c r="A29" s="62"/>
      <c r="B29" s="63"/>
      <c r="C29" s="65"/>
      <c r="D29" s="24"/>
    </row>
    <row r="30" spans="1:4" ht="16.5" customHeight="1">
      <c r="A30" s="24"/>
      <c r="B30" s="63"/>
      <c r="C30" s="65"/>
      <c r="D30" s="24"/>
    </row>
    <row r="31" spans="1:4" ht="16.5" customHeight="1">
      <c r="A31" s="65"/>
      <c r="B31" s="65"/>
      <c r="C31" s="65"/>
      <c r="D31" s="24"/>
    </row>
    <row r="32" spans="1:4" s="68" customFormat="1" ht="20.45" customHeight="1">
      <c r="D32" s="71"/>
    </row>
    <row r="33" spans="1:4" ht="21">
      <c r="A33" s="65"/>
      <c r="B33" s="65"/>
      <c r="C33" s="71"/>
      <c r="D33" s="65"/>
    </row>
    <row r="34" spans="1:4" ht="16.5" customHeight="1">
      <c r="A34" s="69"/>
      <c r="B34" s="65"/>
      <c r="D34" s="73"/>
    </row>
    <row r="35" spans="1:4" ht="16.5" customHeight="1">
      <c r="A35" s="74"/>
      <c r="B35" s="74"/>
      <c r="C35" s="74"/>
      <c r="D35" s="73"/>
    </row>
    <row r="36" spans="1:4" ht="16.5" customHeight="1">
      <c r="C36" s="74"/>
      <c r="D36" s="72"/>
    </row>
    <row r="37" spans="1:4" ht="16.5" customHeight="1">
      <c r="A37" s="69"/>
      <c r="B37" s="77"/>
      <c r="D37" s="72"/>
    </row>
    <row r="38" spans="1:4" ht="16.5" customHeight="1">
      <c r="A38" s="69"/>
      <c r="B38" s="77"/>
      <c r="D38" s="72"/>
    </row>
    <row r="39" spans="1:4" ht="16.5" customHeight="1">
      <c r="A39" s="69"/>
      <c r="B39" s="77"/>
      <c r="D39" s="72"/>
    </row>
    <row r="40" spans="1:4" ht="12.75">
      <c r="A40" s="69"/>
      <c r="B40" s="77"/>
      <c r="D40" s="72"/>
    </row>
    <row r="41" spans="1:4" ht="16.5" customHeight="1">
      <c r="A41" s="65"/>
      <c r="B41" s="65"/>
      <c r="C41" s="65"/>
      <c r="D41" s="65"/>
    </row>
    <row r="42" spans="1:4" ht="16.5" customHeight="1">
      <c r="A42" s="69"/>
      <c r="B42" s="77"/>
      <c r="D42" s="72"/>
    </row>
    <row r="43" spans="1:4" ht="16.5" customHeight="1">
      <c r="A43" s="69"/>
      <c r="D43" s="72"/>
    </row>
    <row r="44" spans="1:4" ht="16.5" customHeight="1">
      <c r="A44" s="24"/>
      <c r="B44" s="65"/>
      <c r="D44" s="72"/>
    </row>
    <row r="45" spans="1:4" ht="16.5" customHeight="1">
      <c r="A45" s="69"/>
      <c r="B45" s="65"/>
      <c r="D45" s="72"/>
    </row>
    <row r="46" spans="1:4" ht="16.5" customHeight="1">
      <c r="A46" s="69"/>
      <c r="B46" s="65"/>
      <c r="D46" s="72"/>
    </row>
    <row r="47" spans="1:4" ht="16.5" customHeight="1">
      <c r="A47" s="69"/>
      <c r="D47" s="72"/>
    </row>
    <row r="48" spans="1:4" ht="16.5" customHeight="1">
      <c r="A48" s="69"/>
      <c r="D48" s="72"/>
    </row>
    <row r="49" spans="1:4" ht="16.5" customHeight="1">
      <c r="A49" s="69"/>
      <c r="D49" s="72"/>
    </row>
    <row r="50" spans="1:4" ht="16.5" customHeight="1">
      <c r="A50" s="69"/>
      <c r="D50" s="72"/>
    </row>
    <row r="51" spans="1:4" ht="16.5" customHeight="1">
      <c r="A51" s="69"/>
      <c r="D51" s="72"/>
    </row>
    <row r="52" spans="1:4" ht="16.5" customHeight="1">
      <c r="A52" s="69"/>
      <c r="D52" s="72"/>
    </row>
    <row r="53" spans="1:4" ht="16.5" customHeight="1"/>
    <row r="54" spans="1:4" ht="16.5" customHeight="1"/>
    <row r="55" spans="1:4" ht="16.5" customHeight="1"/>
    <row r="56" spans="1:4" ht="16.5" customHeight="1"/>
    <row r="57" spans="1:4" ht="16.5" customHeight="1"/>
    <row r="58" spans="1:4" ht="16.5" customHeight="1"/>
    <row r="59" spans="1:4" ht="16.5" customHeight="1"/>
    <row r="60" spans="1:4" ht="16.5" customHeight="1"/>
    <row r="61" spans="1:4" ht="16.5" customHeight="1"/>
    <row r="62" spans="1:4" ht="16.5" customHeight="1"/>
    <row r="63" spans="1:4" ht="16.5" customHeight="1"/>
    <row r="64" spans="1:4" s="75" customFormat="1" ht="16.5" customHeight="1">
      <c r="B64" s="76"/>
      <c r="C64" s="72"/>
      <c r="D64" s="78"/>
    </row>
    <row r="65" spans="2:4" s="75" customFormat="1" ht="16.5" customHeight="1">
      <c r="B65" s="76"/>
      <c r="C65" s="72"/>
      <c r="D65" s="78"/>
    </row>
    <row r="66" spans="2:4" s="75" customFormat="1" ht="16.5" customHeight="1">
      <c r="B66" s="76"/>
      <c r="C66" s="72"/>
      <c r="D66" s="78"/>
    </row>
    <row r="67" spans="2:4" s="75" customFormat="1" ht="16.5" customHeight="1">
      <c r="B67" s="76"/>
      <c r="C67" s="72"/>
      <c r="D67" s="78"/>
    </row>
    <row r="68" spans="2:4" s="75" customFormat="1" ht="16.5" customHeight="1">
      <c r="B68" s="76"/>
      <c r="C68" s="72"/>
      <c r="D68" s="78"/>
    </row>
    <row r="69" spans="2:4" s="75" customFormat="1" ht="16.5" customHeight="1">
      <c r="B69" s="76"/>
      <c r="C69" s="72"/>
      <c r="D69" s="78"/>
    </row>
    <row r="70" spans="2:4" s="75" customFormat="1" ht="16.5" customHeight="1">
      <c r="B70" s="76"/>
      <c r="C70" s="72"/>
      <c r="D70" s="78"/>
    </row>
    <row r="71" spans="2:4" s="75" customFormat="1" ht="16.5" customHeight="1">
      <c r="B71" s="76"/>
      <c r="C71" s="72"/>
      <c r="D71" s="78"/>
    </row>
    <row r="72" spans="2:4" s="75" customFormat="1" ht="16.5" customHeight="1">
      <c r="B72" s="76"/>
      <c r="C72" s="72"/>
      <c r="D72" s="78"/>
    </row>
    <row r="73" spans="2:4" s="75" customFormat="1" ht="16.5" customHeight="1">
      <c r="B73" s="76"/>
      <c r="C73" s="72"/>
      <c r="D73" s="78"/>
    </row>
    <row r="74" spans="2:4" s="75" customFormat="1" ht="16.5" customHeight="1">
      <c r="B74" s="76"/>
      <c r="C74" s="72"/>
      <c r="D74" s="78"/>
    </row>
    <row r="75" spans="2:4" s="75" customFormat="1" ht="16.5" customHeight="1">
      <c r="B75" s="76"/>
      <c r="C75" s="72"/>
      <c r="D75" s="78"/>
    </row>
    <row r="76" spans="2:4" s="75" customFormat="1" ht="16.5" customHeight="1">
      <c r="B76" s="76"/>
      <c r="C76" s="72"/>
      <c r="D76" s="78"/>
    </row>
    <row r="77" spans="2:4" s="75" customFormat="1" ht="16.5" customHeight="1">
      <c r="B77" s="76"/>
      <c r="C77" s="72"/>
      <c r="D77" s="78"/>
    </row>
    <row r="78" spans="2:4" s="75" customFormat="1" ht="16.5" customHeight="1">
      <c r="B78" s="76"/>
      <c r="C78" s="72"/>
      <c r="D78" s="78"/>
    </row>
    <row r="79" spans="2:4" s="75" customFormat="1" ht="16.5" customHeight="1">
      <c r="B79" s="76"/>
      <c r="C79" s="72"/>
      <c r="D79" s="78"/>
    </row>
    <row r="80" spans="2:4" s="75" customFormat="1" ht="16.5" customHeight="1">
      <c r="B80" s="76"/>
      <c r="C80" s="72"/>
      <c r="D80" s="78"/>
    </row>
    <row r="81" spans="2:4" s="75" customFormat="1" ht="16.5" customHeight="1">
      <c r="B81" s="76"/>
      <c r="C81" s="72"/>
      <c r="D81" s="78"/>
    </row>
    <row r="82" spans="2:4" s="75" customFormat="1" ht="16.5" customHeight="1">
      <c r="B82" s="76"/>
      <c r="C82" s="72"/>
      <c r="D82" s="78"/>
    </row>
    <row r="83" spans="2:4" s="75" customFormat="1" ht="16.5" customHeight="1">
      <c r="B83" s="76"/>
      <c r="C83" s="72"/>
      <c r="D83" s="78"/>
    </row>
    <row r="84" spans="2:4" s="75" customFormat="1" ht="16.5" customHeight="1">
      <c r="B84" s="76"/>
      <c r="C84" s="72"/>
      <c r="D84" s="78"/>
    </row>
    <row r="85" spans="2:4" s="75" customFormat="1" ht="16.5" customHeight="1">
      <c r="B85" s="76"/>
      <c r="C85" s="72"/>
      <c r="D85" s="78"/>
    </row>
    <row r="86" spans="2:4" s="75" customFormat="1" ht="16.5" customHeight="1">
      <c r="B86" s="76"/>
      <c r="C86" s="72"/>
      <c r="D86" s="78"/>
    </row>
    <row r="87" spans="2:4" s="75" customFormat="1" ht="16.5" customHeight="1">
      <c r="B87" s="76"/>
      <c r="C87" s="72"/>
      <c r="D87" s="78"/>
    </row>
    <row r="88" spans="2:4" s="75" customFormat="1" ht="16.5" customHeight="1">
      <c r="B88" s="76"/>
      <c r="C88" s="72"/>
      <c r="D88" s="78"/>
    </row>
    <row r="89" spans="2:4" s="75" customFormat="1" ht="16.5" customHeight="1">
      <c r="B89" s="76"/>
      <c r="C89" s="72"/>
      <c r="D89" s="78"/>
    </row>
    <row r="90" spans="2:4" s="75" customFormat="1" ht="16.5" customHeight="1">
      <c r="B90" s="76"/>
      <c r="C90" s="72"/>
      <c r="D90" s="78"/>
    </row>
    <row r="91" spans="2:4" s="75" customFormat="1" ht="16.5" customHeight="1">
      <c r="B91" s="76"/>
      <c r="C91" s="72"/>
      <c r="D91" s="78"/>
    </row>
    <row r="92" spans="2:4" s="75" customFormat="1" ht="16.5" customHeight="1">
      <c r="B92" s="76"/>
      <c r="C92" s="72"/>
      <c r="D92" s="78"/>
    </row>
    <row r="93" spans="2:4" s="75" customFormat="1" ht="16.5" customHeight="1">
      <c r="B93" s="76"/>
      <c r="C93" s="72"/>
      <c r="D93" s="78"/>
    </row>
    <row r="94" spans="2:4" s="75" customFormat="1" ht="16.5" customHeight="1">
      <c r="B94" s="76"/>
      <c r="C94" s="72"/>
      <c r="D94" s="78"/>
    </row>
    <row r="95" spans="2:4" s="75" customFormat="1" ht="16.5" customHeight="1">
      <c r="B95" s="76"/>
      <c r="C95" s="72"/>
      <c r="D95" s="78"/>
    </row>
    <row r="96" spans="2:4" s="75" customFormat="1" ht="16.5" customHeight="1">
      <c r="B96" s="76"/>
      <c r="C96" s="72"/>
      <c r="D96" s="78"/>
    </row>
    <row r="97" spans="2:4" s="75" customFormat="1" ht="16.5" customHeight="1">
      <c r="B97" s="76"/>
      <c r="C97" s="72"/>
      <c r="D97" s="78"/>
    </row>
    <row r="98" spans="2:4" s="75" customFormat="1" ht="16.5" customHeight="1">
      <c r="B98" s="76"/>
      <c r="C98" s="72"/>
      <c r="D98" s="78"/>
    </row>
    <row r="99" spans="2:4" s="75" customFormat="1" ht="16.5" customHeight="1">
      <c r="B99" s="76"/>
      <c r="C99" s="72"/>
      <c r="D99" s="78"/>
    </row>
    <row r="100" spans="2:4" s="75" customFormat="1" ht="16.5" customHeight="1">
      <c r="B100" s="76"/>
      <c r="C100" s="72"/>
      <c r="D100" s="78"/>
    </row>
    <row r="101" spans="2:4" s="75" customFormat="1" ht="16.5" customHeight="1">
      <c r="B101" s="76"/>
      <c r="C101" s="72"/>
      <c r="D101" s="78"/>
    </row>
    <row r="102" spans="2:4" s="75" customFormat="1" ht="16.5" customHeight="1">
      <c r="B102" s="76"/>
      <c r="C102" s="72"/>
      <c r="D102" s="78"/>
    </row>
    <row r="103" spans="2:4" s="75" customFormat="1" ht="16.5" customHeight="1">
      <c r="B103" s="76"/>
      <c r="C103" s="72"/>
      <c r="D103" s="78"/>
    </row>
    <row r="104" spans="2:4" s="75" customFormat="1" ht="16.5" customHeight="1">
      <c r="B104" s="76"/>
      <c r="C104" s="72"/>
      <c r="D104" s="78"/>
    </row>
    <row r="105" spans="2:4" s="75" customFormat="1" ht="16.5" customHeight="1">
      <c r="B105" s="76"/>
      <c r="C105" s="72"/>
      <c r="D105" s="78"/>
    </row>
    <row r="106" spans="2:4" s="75" customFormat="1" ht="16.5" customHeight="1">
      <c r="B106" s="76"/>
      <c r="C106" s="72"/>
      <c r="D106" s="78"/>
    </row>
    <row r="107" spans="2:4" s="75" customFormat="1" ht="16.5" customHeight="1">
      <c r="B107" s="76"/>
      <c r="C107" s="72"/>
      <c r="D107" s="78"/>
    </row>
    <row r="108" spans="2:4" s="75" customFormat="1" ht="16.5" customHeight="1">
      <c r="B108" s="76"/>
      <c r="C108" s="72"/>
      <c r="D108" s="78"/>
    </row>
    <row r="109" spans="2:4" s="75" customFormat="1" ht="16.5" customHeight="1">
      <c r="B109" s="76"/>
      <c r="C109" s="72"/>
      <c r="D109" s="78"/>
    </row>
    <row r="110" spans="2:4" s="75" customFormat="1" ht="16.5" customHeight="1">
      <c r="B110" s="76"/>
      <c r="C110" s="72"/>
      <c r="D110" s="78"/>
    </row>
    <row r="111" spans="2:4" s="75" customFormat="1" ht="16.5" customHeight="1">
      <c r="B111" s="76"/>
      <c r="C111" s="72"/>
      <c r="D111" s="78"/>
    </row>
    <row r="112" spans="2:4" s="75" customFormat="1" ht="16.5" customHeight="1">
      <c r="B112" s="76"/>
      <c r="C112" s="72"/>
      <c r="D112" s="78"/>
    </row>
    <row r="113" spans="2:4" s="75" customFormat="1" ht="16.5" customHeight="1">
      <c r="B113" s="76"/>
      <c r="C113" s="72"/>
      <c r="D113" s="78"/>
    </row>
    <row r="114" spans="2:4" s="75" customFormat="1" ht="16.5" customHeight="1">
      <c r="B114" s="76"/>
      <c r="C114" s="72"/>
      <c r="D114" s="78"/>
    </row>
    <row r="115" spans="2:4" s="75" customFormat="1" ht="16.5" customHeight="1">
      <c r="B115" s="76"/>
      <c r="C115" s="72"/>
      <c r="D115" s="78"/>
    </row>
    <row r="116" spans="2:4" s="75" customFormat="1" ht="16.5" customHeight="1">
      <c r="B116" s="76"/>
      <c r="C116" s="72"/>
      <c r="D116" s="78"/>
    </row>
    <row r="117" spans="2:4" s="75" customFormat="1" ht="16.5" customHeight="1">
      <c r="B117" s="76"/>
      <c r="C117" s="72"/>
      <c r="D117" s="78"/>
    </row>
    <row r="118" spans="2:4" s="75" customFormat="1" ht="16.5" customHeight="1">
      <c r="B118" s="76"/>
      <c r="C118" s="72"/>
      <c r="D118" s="78"/>
    </row>
    <row r="119" spans="2:4" s="75" customFormat="1" ht="16.5" customHeight="1">
      <c r="B119" s="76"/>
      <c r="C119" s="72"/>
      <c r="D119" s="78"/>
    </row>
    <row r="120" spans="2:4" s="75" customFormat="1" ht="16.5" customHeight="1">
      <c r="B120" s="76"/>
      <c r="C120" s="72"/>
      <c r="D120" s="78"/>
    </row>
    <row r="121" spans="2:4" s="75" customFormat="1" ht="16.5" customHeight="1">
      <c r="B121" s="76"/>
      <c r="C121" s="72"/>
      <c r="D121" s="78"/>
    </row>
    <row r="122" spans="2:4" s="75" customFormat="1" ht="16.5" customHeight="1">
      <c r="B122" s="76"/>
      <c r="C122" s="72"/>
      <c r="D122" s="78"/>
    </row>
    <row r="123" spans="2:4" s="75" customFormat="1" ht="16.5" customHeight="1">
      <c r="B123" s="76"/>
      <c r="C123" s="72"/>
      <c r="D123" s="78"/>
    </row>
    <row r="124" spans="2:4" s="75" customFormat="1" ht="16.5" customHeight="1">
      <c r="B124" s="76"/>
      <c r="C124" s="72"/>
      <c r="D124" s="78"/>
    </row>
    <row r="125" spans="2:4" s="75" customFormat="1" ht="16.5" customHeight="1">
      <c r="B125" s="76"/>
      <c r="C125" s="72"/>
      <c r="D125" s="78"/>
    </row>
    <row r="126" spans="2:4" s="75" customFormat="1" ht="16.5" customHeight="1">
      <c r="B126" s="76"/>
      <c r="C126" s="72"/>
      <c r="D126" s="78"/>
    </row>
    <row r="127" spans="2:4" s="75" customFormat="1" ht="16.5" customHeight="1">
      <c r="B127" s="76"/>
      <c r="C127" s="72"/>
      <c r="D127" s="78"/>
    </row>
    <row r="128" spans="2:4" s="75" customFormat="1" ht="16.5" customHeight="1">
      <c r="B128" s="76"/>
      <c r="C128" s="72"/>
      <c r="D128" s="78"/>
    </row>
    <row r="129" spans="2:4" s="75" customFormat="1" ht="16.5" customHeight="1">
      <c r="B129" s="76"/>
      <c r="C129" s="72"/>
      <c r="D129" s="78"/>
    </row>
    <row r="130" spans="2:4" s="75" customFormat="1" ht="16.5" customHeight="1">
      <c r="B130" s="76"/>
      <c r="C130" s="72"/>
      <c r="D130" s="78"/>
    </row>
    <row r="131" spans="2:4" s="75" customFormat="1" ht="16.5" customHeight="1">
      <c r="B131" s="76"/>
      <c r="C131" s="72"/>
      <c r="D131" s="78"/>
    </row>
    <row r="132" spans="2:4" s="75" customFormat="1" ht="16.5" customHeight="1">
      <c r="B132" s="76"/>
      <c r="C132" s="72"/>
      <c r="D132" s="78"/>
    </row>
    <row r="133" spans="2:4" s="75" customFormat="1" ht="16.5" customHeight="1">
      <c r="B133" s="76"/>
      <c r="C133" s="72"/>
      <c r="D133" s="78"/>
    </row>
    <row r="134" spans="2:4" s="75" customFormat="1" ht="16.5" customHeight="1">
      <c r="B134" s="76"/>
      <c r="C134" s="72"/>
      <c r="D134" s="78"/>
    </row>
    <row r="135" spans="2:4" s="75" customFormat="1" ht="16.5" customHeight="1">
      <c r="B135" s="76"/>
      <c r="C135" s="72"/>
      <c r="D135" s="78"/>
    </row>
    <row r="136" spans="2:4" s="75" customFormat="1" ht="16.5" customHeight="1">
      <c r="B136" s="76"/>
      <c r="C136" s="72"/>
      <c r="D136" s="78"/>
    </row>
    <row r="137" spans="2:4" s="75" customFormat="1" ht="16.5" customHeight="1">
      <c r="B137" s="76"/>
      <c r="C137" s="72"/>
      <c r="D137" s="78"/>
    </row>
    <row r="138" spans="2:4" s="75" customFormat="1" ht="16.5" customHeight="1">
      <c r="B138" s="76"/>
      <c r="C138" s="72"/>
      <c r="D138" s="78"/>
    </row>
    <row r="139" spans="2:4" s="75" customFormat="1" ht="16.5" customHeight="1">
      <c r="B139" s="76"/>
      <c r="C139" s="72"/>
      <c r="D139" s="78"/>
    </row>
    <row r="140" spans="2:4" s="75" customFormat="1" ht="16.5" customHeight="1">
      <c r="B140" s="76"/>
      <c r="C140" s="72"/>
      <c r="D140" s="78"/>
    </row>
    <row r="141" spans="2:4" s="75" customFormat="1" ht="16.5" customHeight="1">
      <c r="B141" s="76"/>
      <c r="C141" s="72"/>
      <c r="D141" s="78"/>
    </row>
    <row r="142" spans="2:4" s="75" customFormat="1" ht="16.5" customHeight="1">
      <c r="B142" s="76"/>
      <c r="C142" s="72"/>
      <c r="D142" s="78"/>
    </row>
    <row r="143" spans="2:4" s="75" customFormat="1" ht="16.5" customHeight="1">
      <c r="B143" s="76"/>
      <c r="C143" s="72"/>
      <c r="D143" s="78"/>
    </row>
    <row r="144" spans="2:4" s="75" customFormat="1" ht="16.5" customHeight="1">
      <c r="B144" s="76"/>
      <c r="C144" s="72"/>
      <c r="D144" s="78"/>
    </row>
    <row r="145" spans="2:4" s="75" customFormat="1" ht="16.5" customHeight="1">
      <c r="B145" s="76"/>
      <c r="C145" s="72"/>
      <c r="D145" s="78"/>
    </row>
    <row r="146" spans="2:4" s="75" customFormat="1" ht="16.5" customHeight="1">
      <c r="B146" s="76"/>
      <c r="C146" s="72"/>
      <c r="D146" s="78"/>
    </row>
    <row r="147" spans="2:4" s="75" customFormat="1" ht="16.5" customHeight="1">
      <c r="B147" s="76"/>
      <c r="C147" s="72"/>
      <c r="D147" s="78"/>
    </row>
    <row r="148" spans="2:4" s="75" customFormat="1" ht="16.5" customHeight="1">
      <c r="B148" s="76"/>
      <c r="C148" s="72"/>
      <c r="D148" s="78"/>
    </row>
    <row r="149" spans="2:4" s="75" customFormat="1" ht="16.5" customHeight="1">
      <c r="B149" s="76"/>
      <c r="C149" s="72"/>
      <c r="D149" s="78"/>
    </row>
    <row r="150" spans="2:4" s="75" customFormat="1" ht="16.5" customHeight="1">
      <c r="B150" s="76"/>
      <c r="C150" s="72"/>
      <c r="D150" s="78"/>
    </row>
    <row r="151" spans="2:4" s="75" customFormat="1" ht="16.5" customHeight="1">
      <c r="B151" s="76"/>
      <c r="C151" s="72"/>
      <c r="D151" s="78"/>
    </row>
    <row r="152" spans="2:4" s="75" customFormat="1" ht="16.5" customHeight="1">
      <c r="B152" s="76"/>
      <c r="C152" s="72"/>
      <c r="D152" s="78"/>
    </row>
    <row r="153" spans="2:4" s="75" customFormat="1" ht="16.5" customHeight="1">
      <c r="B153" s="76"/>
      <c r="C153" s="72"/>
      <c r="D153" s="78"/>
    </row>
    <row r="154" spans="2:4" s="75" customFormat="1" ht="16.5" customHeight="1">
      <c r="B154" s="76"/>
      <c r="C154" s="72"/>
      <c r="D154" s="78"/>
    </row>
    <row r="155" spans="2:4" s="75" customFormat="1" ht="16.5" customHeight="1">
      <c r="B155" s="76"/>
      <c r="C155" s="72"/>
      <c r="D155" s="78"/>
    </row>
    <row r="156" spans="2:4" s="75" customFormat="1" ht="16.5" customHeight="1">
      <c r="B156" s="76"/>
      <c r="C156" s="72"/>
      <c r="D156" s="78"/>
    </row>
    <row r="157" spans="2:4" s="75" customFormat="1" ht="16.5" customHeight="1">
      <c r="B157" s="76"/>
      <c r="C157" s="72"/>
      <c r="D157" s="78"/>
    </row>
    <row r="158" spans="2:4" s="75" customFormat="1" ht="16.5" customHeight="1">
      <c r="B158" s="76"/>
      <c r="C158" s="72"/>
      <c r="D158" s="78"/>
    </row>
    <row r="159" spans="2:4" s="75" customFormat="1" ht="16.5" customHeight="1">
      <c r="B159" s="76"/>
      <c r="C159" s="72"/>
      <c r="D159" s="78"/>
    </row>
    <row r="160" spans="2:4" s="75" customFormat="1" ht="16.5" customHeight="1">
      <c r="B160" s="76"/>
      <c r="C160" s="72"/>
      <c r="D160" s="78"/>
    </row>
    <row r="161" spans="2:4" s="75" customFormat="1" ht="16.5" customHeight="1">
      <c r="B161" s="76"/>
      <c r="C161" s="72"/>
      <c r="D161" s="78"/>
    </row>
    <row r="162" spans="2:4" s="75" customFormat="1" ht="16.5" customHeight="1">
      <c r="B162" s="76"/>
      <c r="C162" s="72"/>
      <c r="D162" s="78"/>
    </row>
    <row r="163" spans="2:4" s="75" customFormat="1" ht="16.5" customHeight="1">
      <c r="B163" s="76"/>
      <c r="C163" s="72"/>
      <c r="D163" s="78"/>
    </row>
    <row r="164" spans="2:4" s="75" customFormat="1" ht="16.5" customHeight="1">
      <c r="B164" s="76"/>
      <c r="C164" s="72"/>
      <c r="D164" s="78"/>
    </row>
    <row r="165" spans="2:4" s="75" customFormat="1" ht="16.5" customHeight="1">
      <c r="B165" s="76"/>
      <c r="C165" s="72"/>
      <c r="D165" s="78"/>
    </row>
    <row r="166" spans="2:4" s="75" customFormat="1" ht="16.5" customHeight="1">
      <c r="B166" s="76"/>
      <c r="C166" s="72"/>
      <c r="D166" s="78"/>
    </row>
    <row r="167" spans="2:4" s="75" customFormat="1" ht="16.5" customHeight="1">
      <c r="B167" s="76"/>
      <c r="C167" s="72"/>
      <c r="D167" s="78"/>
    </row>
    <row r="168" spans="2:4" s="75" customFormat="1" ht="16.5" customHeight="1">
      <c r="B168" s="76"/>
      <c r="C168" s="72"/>
      <c r="D168" s="78"/>
    </row>
    <row r="169" spans="2:4" s="75" customFormat="1" ht="16.5" customHeight="1">
      <c r="B169" s="76"/>
      <c r="C169" s="72"/>
      <c r="D169" s="78"/>
    </row>
    <row r="170" spans="2:4" s="75" customFormat="1" ht="16.5" customHeight="1">
      <c r="B170" s="76"/>
      <c r="C170" s="72"/>
      <c r="D170" s="78"/>
    </row>
    <row r="171" spans="2:4" s="75" customFormat="1" ht="16.5" customHeight="1">
      <c r="B171" s="76"/>
      <c r="C171" s="72"/>
      <c r="D171" s="78"/>
    </row>
    <row r="172" spans="2:4" s="75" customFormat="1" ht="16.5" customHeight="1">
      <c r="B172" s="76"/>
      <c r="C172" s="72"/>
      <c r="D172" s="78"/>
    </row>
    <row r="173" spans="2:4" s="75" customFormat="1" ht="16.5" customHeight="1">
      <c r="B173" s="76"/>
      <c r="C173" s="72"/>
      <c r="D173" s="78"/>
    </row>
    <row r="174" spans="2:4" s="75" customFormat="1" ht="16.5" customHeight="1">
      <c r="B174" s="76"/>
      <c r="C174" s="72"/>
      <c r="D174" s="78"/>
    </row>
    <row r="175" spans="2:4" s="75" customFormat="1" ht="16.5" customHeight="1">
      <c r="B175" s="76"/>
      <c r="C175" s="72"/>
      <c r="D175" s="78"/>
    </row>
    <row r="176" spans="2:4" s="75" customFormat="1" ht="16.5" customHeight="1">
      <c r="B176" s="76"/>
      <c r="C176" s="72"/>
      <c r="D176" s="78"/>
    </row>
    <row r="177" spans="2:4" s="75" customFormat="1" ht="16.5" customHeight="1">
      <c r="B177" s="76"/>
      <c r="C177" s="72"/>
      <c r="D177" s="78"/>
    </row>
    <row r="178" spans="2:4" s="75" customFormat="1" ht="16.5" customHeight="1">
      <c r="B178" s="76"/>
      <c r="C178" s="72"/>
      <c r="D178" s="78"/>
    </row>
    <row r="179" spans="2:4" s="75" customFormat="1" ht="16.5" customHeight="1">
      <c r="B179" s="76"/>
      <c r="C179" s="72"/>
      <c r="D179" s="78"/>
    </row>
    <row r="180" spans="2:4" s="75" customFormat="1" ht="16.5" customHeight="1">
      <c r="B180" s="76"/>
      <c r="C180" s="72"/>
      <c r="D180" s="78"/>
    </row>
    <row r="181" spans="2:4" s="75" customFormat="1" ht="16.5" customHeight="1">
      <c r="B181" s="76"/>
      <c r="C181" s="72"/>
      <c r="D181" s="78"/>
    </row>
    <row r="182" spans="2:4" s="75" customFormat="1" ht="16.5" customHeight="1">
      <c r="B182" s="76"/>
      <c r="C182" s="72"/>
      <c r="D182" s="78"/>
    </row>
    <row r="183" spans="2:4" s="75" customFormat="1" ht="16.5" customHeight="1">
      <c r="B183" s="76"/>
      <c r="C183" s="72"/>
      <c r="D183" s="78"/>
    </row>
    <row r="184" spans="2:4" s="75" customFormat="1" ht="16.5" customHeight="1">
      <c r="B184" s="76"/>
      <c r="C184" s="72"/>
      <c r="D184" s="78"/>
    </row>
    <row r="185" spans="2:4" s="75" customFormat="1" ht="16.5" customHeight="1">
      <c r="B185" s="76"/>
      <c r="C185" s="72"/>
      <c r="D185" s="78"/>
    </row>
    <row r="186" spans="2:4" s="75" customFormat="1" ht="16.5" customHeight="1">
      <c r="B186" s="76"/>
      <c r="C186" s="72"/>
      <c r="D186" s="78"/>
    </row>
    <row r="187" spans="2:4" s="75" customFormat="1" ht="16.5" customHeight="1">
      <c r="B187" s="76"/>
      <c r="C187" s="72"/>
      <c r="D187" s="78"/>
    </row>
    <row r="188" spans="2:4" s="75" customFormat="1" ht="16.5" customHeight="1">
      <c r="B188" s="76"/>
      <c r="C188" s="72"/>
      <c r="D188" s="78"/>
    </row>
    <row r="189" spans="2:4" s="75" customFormat="1" ht="16.5" customHeight="1">
      <c r="B189" s="76"/>
      <c r="C189" s="72"/>
      <c r="D189" s="78"/>
    </row>
    <row r="190" spans="2:4" s="75" customFormat="1" ht="16.5" customHeight="1">
      <c r="B190" s="76"/>
      <c r="C190" s="72"/>
      <c r="D190" s="78"/>
    </row>
    <row r="191" spans="2:4" s="75" customFormat="1" ht="16.5" customHeight="1">
      <c r="B191" s="76"/>
      <c r="C191" s="72"/>
      <c r="D191" s="78"/>
    </row>
    <row r="192" spans="2:4" s="75" customFormat="1" ht="16.5" customHeight="1">
      <c r="B192" s="76"/>
      <c r="C192" s="72"/>
      <c r="D192" s="78"/>
    </row>
    <row r="193" spans="2:4" s="75" customFormat="1" ht="16.5" customHeight="1">
      <c r="B193" s="76"/>
      <c r="C193" s="72"/>
      <c r="D193" s="78"/>
    </row>
    <row r="194" spans="2:4" s="75" customFormat="1" ht="16.5" customHeight="1">
      <c r="B194" s="76"/>
      <c r="C194" s="72"/>
      <c r="D194" s="78"/>
    </row>
    <row r="195" spans="2:4" s="75" customFormat="1" ht="16.5" customHeight="1">
      <c r="B195" s="76"/>
      <c r="C195" s="72"/>
      <c r="D195" s="78"/>
    </row>
    <row r="196" spans="2:4" s="75" customFormat="1" ht="16.5" customHeight="1">
      <c r="B196" s="76"/>
      <c r="C196" s="72"/>
      <c r="D196" s="78"/>
    </row>
    <row r="197" spans="2:4" s="75" customFormat="1" ht="16.5" customHeight="1">
      <c r="B197" s="76"/>
      <c r="C197" s="72"/>
      <c r="D197" s="78"/>
    </row>
    <row r="198" spans="2:4" s="75" customFormat="1" ht="16.5" customHeight="1">
      <c r="B198" s="76"/>
      <c r="C198" s="72"/>
      <c r="D198" s="78"/>
    </row>
    <row r="199" spans="2:4" s="75" customFormat="1" ht="16.5" customHeight="1">
      <c r="B199" s="76"/>
      <c r="C199" s="72"/>
      <c r="D199" s="78"/>
    </row>
    <row r="200" spans="2:4" s="75" customFormat="1" ht="16.5" customHeight="1">
      <c r="B200" s="76"/>
      <c r="C200" s="72"/>
      <c r="D200" s="78"/>
    </row>
    <row r="201" spans="2:4" s="75" customFormat="1" ht="16.5" customHeight="1">
      <c r="B201" s="76"/>
      <c r="C201" s="72"/>
      <c r="D201" s="78"/>
    </row>
    <row r="202" spans="2:4" s="75" customFormat="1" ht="16.5" customHeight="1">
      <c r="B202" s="76"/>
      <c r="C202" s="72"/>
      <c r="D202" s="78"/>
    </row>
    <row r="203" spans="2:4" s="75" customFormat="1" ht="16.5" customHeight="1">
      <c r="B203" s="76"/>
      <c r="C203" s="72"/>
      <c r="D203" s="78"/>
    </row>
    <row r="204" spans="2:4" s="75" customFormat="1" ht="16.5" customHeight="1">
      <c r="B204" s="76"/>
      <c r="C204" s="72"/>
      <c r="D204" s="78"/>
    </row>
    <row r="205" spans="2:4" s="75" customFormat="1" ht="16.5" customHeight="1">
      <c r="B205" s="76"/>
      <c r="C205" s="72"/>
      <c r="D205" s="78"/>
    </row>
    <row r="206" spans="2:4" s="75" customFormat="1" ht="16.5" customHeight="1">
      <c r="B206" s="76"/>
      <c r="C206" s="72"/>
      <c r="D206" s="78"/>
    </row>
    <row r="207" spans="2:4" s="75" customFormat="1" ht="16.5" customHeight="1">
      <c r="B207" s="76"/>
      <c r="C207" s="72"/>
      <c r="D207" s="78"/>
    </row>
    <row r="208" spans="2:4" s="75" customFormat="1" ht="16.5" customHeight="1">
      <c r="B208" s="76"/>
      <c r="C208" s="72"/>
      <c r="D208" s="78"/>
    </row>
    <row r="209" spans="2:4" s="75" customFormat="1" ht="16.5" customHeight="1">
      <c r="B209" s="76"/>
      <c r="C209" s="72"/>
      <c r="D209" s="78"/>
    </row>
    <row r="210" spans="2:4" s="75" customFormat="1" ht="16.5" customHeight="1">
      <c r="B210" s="76"/>
      <c r="C210" s="72"/>
      <c r="D210" s="78"/>
    </row>
    <row r="211" spans="2:4" s="75" customFormat="1" ht="16.5" customHeight="1">
      <c r="B211" s="76"/>
      <c r="C211" s="72"/>
      <c r="D211" s="78"/>
    </row>
    <row r="212" spans="2:4" s="75" customFormat="1" ht="16.5" customHeight="1">
      <c r="B212" s="76"/>
      <c r="C212" s="72"/>
      <c r="D212" s="78"/>
    </row>
    <row r="213" spans="2:4" s="75" customFormat="1" ht="16.5" customHeight="1">
      <c r="B213" s="76"/>
      <c r="C213" s="72"/>
      <c r="D213" s="78"/>
    </row>
    <row r="214" spans="2:4" s="75" customFormat="1" ht="16.5" customHeight="1">
      <c r="B214" s="76"/>
      <c r="C214" s="72"/>
      <c r="D214" s="78"/>
    </row>
    <row r="215" spans="2:4" s="75" customFormat="1" ht="16.5" customHeight="1">
      <c r="B215" s="76"/>
      <c r="C215" s="72"/>
      <c r="D215" s="78"/>
    </row>
    <row r="216" spans="2:4" s="75" customFormat="1" ht="16.5" customHeight="1">
      <c r="B216" s="76"/>
      <c r="C216" s="72"/>
      <c r="D216" s="78"/>
    </row>
    <row r="217" spans="2:4" s="75" customFormat="1" ht="16.5" customHeight="1">
      <c r="B217" s="76"/>
      <c r="C217" s="72"/>
      <c r="D217" s="78"/>
    </row>
    <row r="218" spans="2:4" s="75" customFormat="1" ht="16.5" customHeight="1">
      <c r="B218" s="76"/>
      <c r="C218" s="72"/>
      <c r="D218" s="78"/>
    </row>
    <row r="219" spans="2:4" s="75" customFormat="1" ht="16.5" customHeight="1">
      <c r="B219" s="76"/>
      <c r="C219" s="72"/>
      <c r="D219" s="78"/>
    </row>
    <row r="220" spans="2:4" s="75" customFormat="1" ht="16.5" customHeight="1">
      <c r="B220" s="76"/>
      <c r="C220" s="72"/>
      <c r="D220" s="78"/>
    </row>
    <row r="221" spans="2:4" s="75" customFormat="1" ht="16.5" customHeight="1">
      <c r="B221" s="76"/>
      <c r="C221" s="72"/>
      <c r="D221" s="78"/>
    </row>
    <row r="222" spans="2:4" s="75" customFormat="1" ht="16.5" customHeight="1">
      <c r="B222" s="76"/>
      <c r="C222" s="72"/>
      <c r="D222" s="78"/>
    </row>
    <row r="223" spans="2:4" s="75" customFormat="1" ht="16.5" customHeight="1">
      <c r="B223" s="76"/>
      <c r="C223" s="72"/>
      <c r="D223" s="78"/>
    </row>
    <row r="224" spans="2:4" s="75" customFormat="1" ht="16.5" customHeight="1">
      <c r="B224" s="76"/>
      <c r="C224" s="72"/>
      <c r="D224" s="78"/>
    </row>
    <row r="225" spans="2:4" s="75" customFormat="1" ht="16.5" customHeight="1">
      <c r="B225" s="76"/>
      <c r="C225" s="72"/>
      <c r="D225" s="78"/>
    </row>
    <row r="226" spans="2:4" s="75" customFormat="1" ht="16.5" customHeight="1">
      <c r="B226" s="76"/>
      <c r="C226" s="72"/>
      <c r="D226" s="78"/>
    </row>
    <row r="227" spans="2:4" s="75" customFormat="1" ht="16.5" customHeight="1">
      <c r="B227" s="76"/>
      <c r="C227" s="72"/>
      <c r="D227" s="78"/>
    </row>
    <row r="228" spans="2:4" s="75" customFormat="1" ht="16.5" customHeight="1">
      <c r="B228" s="76"/>
      <c r="C228" s="72"/>
      <c r="D228" s="78"/>
    </row>
    <row r="229" spans="2:4" s="75" customFormat="1" ht="16.5" customHeight="1">
      <c r="B229" s="76"/>
      <c r="C229" s="72"/>
      <c r="D229" s="78"/>
    </row>
    <row r="230" spans="2:4" s="75" customFormat="1" ht="16.5" customHeight="1">
      <c r="B230" s="76"/>
      <c r="C230" s="72"/>
      <c r="D230" s="78"/>
    </row>
    <row r="231" spans="2:4" s="75" customFormat="1" ht="16.5" customHeight="1">
      <c r="B231" s="76"/>
      <c r="C231" s="72"/>
      <c r="D231" s="78"/>
    </row>
    <row r="232" spans="2:4" s="75" customFormat="1" ht="16.5" customHeight="1">
      <c r="B232" s="76"/>
      <c r="C232" s="72"/>
      <c r="D232" s="78"/>
    </row>
    <row r="233" spans="2:4" s="75" customFormat="1" ht="16.5" customHeight="1">
      <c r="B233" s="76"/>
      <c r="C233" s="72"/>
      <c r="D233" s="78"/>
    </row>
    <row r="234" spans="2:4" s="75" customFormat="1" ht="16.5" customHeight="1">
      <c r="B234" s="76"/>
      <c r="C234" s="72"/>
      <c r="D234" s="78"/>
    </row>
    <row r="235" spans="2:4" s="75" customFormat="1" ht="16.5" customHeight="1">
      <c r="B235" s="76"/>
      <c r="C235" s="72"/>
      <c r="D235" s="78"/>
    </row>
    <row r="236" spans="2:4" s="75" customFormat="1" ht="16.5" customHeight="1">
      <c r="B236" s="76"/>
      <c r="C236" s="72"/>
      <c r="D236" s="78"/>
    </row>
    <row r="237" spans="2:4" s="75" customFormat="1" ht="16.5" customHeight="1">
      <c r="B237" s="76"/>
      <c r="C237" s="72"/>
      <c r="D237" s="78"/>
    </row>
    <row r="238" spans="2:4" s="75" customFormat="1" ht="16.5" customHeight="1">
      <c r="B238" s="76"/>
      <c r="C238" s="72"/>
      <c r="D238" s="78"/>
    </row>
    <row r="239" spans="2:4" s="75" customFormat="1" ht="16.5" customHeight="1">
      <c r="B239" s="76"/>
      <c r="C239" s="72"/>
      <c r="D239" s="78"/>
    </row>
    <row r="240" spans="2:4" s="75" customFormat="1" ht="16.5" customHeight="1">
      <c r="B240" s="76"/>
      <c r="C240" s="72"/>
      <c r="D240" s="78"/>
    </row>
    <row r="241" spans="2:4" s="75" customFormat="1" ht="16.5" customHeight="1">
      <c r="B241" s="76"/>
      <c r="C241" s="72"/>
      <c r="D241" s="78"/>
    </row>
    <row r="242" spans="2:4" s="75" customFormat="1" ht="16.5" customHeight="1">
      <c r="B242" s="76"/>
      <c r="C242" s="72"/>
      <c r="D242" s="78"/>
    </row>
    <row r="243" spans="2:4" s="75" customFormat="1" ht="16.5" customHeight="1">
      <c r="B243" s="76"/>
      <c r="C243" s="72"/>
      <c r="D243" s="78"/>
    </row>
    <row r="244" spans="2:4" s="75" customFormat="1" ht="16.5" customHeight="1">
      <c r="B244" s="76"/>
      <c r="C244" s="72"/>
      <c r="D244" s="78"/>
    </row>
    <row r="245" spans="2:4" s="75" customFormat="1" ht="16.5" customHeight="1">
      <c r="B245" s="76"/>
      <c r="C245" s="72"/>
      <c r="D245" s="78"/>
    </row>
    <row r="246" spans="2:4" s="75" customFormat="1" ht="16.5" customHeight="1">
      <c r="B246" s="76"/>
      <c r="C246" s="72"/>
      <c r="D246" s="78"/>
    </row>
    <row r="247" spans="2:4" s="75" customFormat="1" ht="16.5" customHeight="1">
      <c r="B247" s="76"/>
      <c r="C247" s="72"/>
      <c r="D247" s="78"/>
    </row>
    <row r="248" spans="2:4" s="75" customFormat="1" ht="16.5" customHeight="1">
      <c r="B248" s="76"/>
      <c r="C248" s="72"/>
      <c r="D248" s="78"/>
    </row>
    <row r="249" spans="2:4" s="75" customFormat="1" ht="16.5" customHeight="1">
      <c r="B249" s="76"/>
      <c r="C249" s="72"/>
      <c r="D249" s="78"/>
    </row>
    <row r="250" spans="2:4" s="75" customFormat="1" ht="16.5" customHeight="1">
      <c r="B250" s="76"/>
      <c r="C250" s="72"/>
      <c r="D250" s="78"/>
    </row>
    <row r="251" spans="2:4" s="75" customFormat="1" ht="16.5" customHeight="1">
      <c r="B251" s="76"/>
      <c r="C251" s="72"/>
      <c r="D251" s="78"/>
    </row>
    <row r="252" spans="2:4" s="75" customFormat="1" ht="16.5" customHeight="1">
      <c r="B252" s="76"/>
      <c r="C252" s="72"/>
      <c r="D252" s="78"/>
    </row>
    <row r="253" spans="2:4" s="75" customFormat="1" ht="16.5" customHeight="1">
      <c r="B253" s="76"/>
      <c r="C253" s="72"/>
      <c r="D253" s="78"/>
    </row>
    <row r="254" spans="2:4" s="75" customFormat="1" ht="16.5" customHeight="1">
      <c r="B254" s="76"/>
      <c r="C254" s="72"/>
      <c r="D254" s="78"/>
    </row>
    <row r="255" spans="2:4" s="75" customFormat="1" ht="16.5" customHeight="1">
      <c r="B255" s="76"/>
      <c r="C255" s="72"/>
      <c r="D255" s="78"/>
    </row>
    <row r="256" spans="2:4" s="75" customFormat="1" ht="16.5" customHeight="1">
      <c r="B256" s="76"/>
      <c r="C256" s="72"/>
      <c r="D256" s="78"/>
    </row>
    <row r="257" spans="2:4" s="75" customFormat="1" ht="16.5" customHeight="1">
      <c r="B257" s="76"/>
      <c r="C257" s="72"/>
      <c r="D257" s="78"/>
    </row>
    <row r="258" spans="2:4" s="75" customFormat="1" ht="16.5" customHeight="1">
      <c r="B258" s="76"/>
      <c r="C258" s="72"/>
      <c r="D258" s="78"/>
    </row>
    <row r="259" spans="2:4" s="75" customFormat="1" ht="16.5" customHeight="1">
      <c r="B259" s="76"/>
      <c r="C259" s="72"/>
      <c r="D259" s="78"/>
    </row>
    <row r="260" spans="2:4" s="75" customFormat="1" ht="16.5" customHeight="1">
      <c r="B260" s="76"/>
      <c r="C260" s="72"/>
      <c r="D260" s="78"/>
    </row>
    <row r="261" spans="2:4" s="75" customFormat="1" ht="16.5" customHeight="1">
      <c r="B261" s="76"/>
      <c r="C261" s="72"/>
      <c r="D261" s="78"/>
    </row>
    <row r="262" spans="2:4" s="75" customFormat="1" ht="16.5" customHeight="1">
      <c r="B262" s="76"/>
      <c r="C262" s="72"/>
      <c r="D262" s="78"/>
    </row>
    <row r="263" spans="2:4" s="75" customFormat="1" ht="16.5" customHeight="1">
      <c r="B263" s="76"/>
      <c r="C263" s="72"/>
      <c r="D263" s="78"/>
    </row>
    <row r="264" spans="2:4" s="75" customFormat="1" ht="16.5" customHeight="1">
      <c r="B264" s="76"/>
      <c r="C264" s="72"/>
      <c r="D264" s="78"/>
    </row>
    <row r="265" spans="2:4" s="75" customFormat="1" ht="16.5" customHeight="1">
      <c r="B265" s="76"/>
      <c r="C265" s="72"/>
      <c r="D265" s="78"/>
    </row>
    <row r="266" spans="2:4" s="75" customFormat="1" ht="16.5" customHeight="1">
      <c r="B266" s="76"/>
      <c r="C266" s="72"/>
      <c r="D266" s="78"/>
    </row>
    <row r="267" spans="2:4" s="75" customFormat="1" ht="16.5" customHeight="1">
      <c r="B267" s="76"/>
      <c r="C267" s="72"/>
      <c r="D267" s="78"/>
    </row>
    <row r="268" spans="2:4" s="75" customFormat="1" ht="16.5" customHeight="1">
      <c r="B268" s="76"/>
      <c r="C268" s="72"/>
      <c r="D268" s="78"/>
    </row>
    <row r="269" spans="2:4" s="75" customFormat="1" ht="16.5" customHeight="1">
      <c r="B269" s="76"/>
      <c r="C269" s="72"/>
      <c r="D269" s="78"/>
    </row>
    <row r="270" spans="2:4" s="75" customFormat="1" ht="16.5" customHeight="1">
      <c r="B270" s="76"/>
      <c r="C270" s="72"/>
      <c r="D270" s="78"/>
    </row>
    <row r="271" spans="2:4" s="75" customFormat="1" ht="16.5" customHeight="1">
      <c r="B271" s="76"/>
      <c r="C271" s="72"/>
      <c r="D271" s="78"/>
    </row>
    <row r="272" spans="2:4" s="75" customFormat="1" ht="16.5" customHeight="1">
      <c r="B272" s="76"/>
      <c r="C272" s="72"/>
      <c r="D272" s="78"/>
    </row>
    <row r="273" spans="2:4" s="75" customFormat="1" ht="16.5" customHeight="1">
      <c r="B273" s="76"/>
      <c r="C273" s="72"/>
      <c r="D273" s="78"/>
    </row>
    <row r="274" spans="2:4" s="75" customFormat="1" ht="16.5" customHeight="1">
      <c r="B274" s="76"/>
      <c r="C274" s="72"/>
      <c r="D274" s="78"/>
    </row>
    <row r="275" spans="2:4" s="75" customFormat="1" ht="16.5" customHeight="1">
      <c r="B275" s="76"/>
      <c r="C275" s="72"/>
      <c r="D275" s="78"/>
    </row>
    <row r="276" spans="2:4" s="75" customFormat="1" ht="16.5" customHeight="1">
      <c r="B276" s="76"/>
      <c r="C276" s="72"/>
      <c r="D276" s="78"/>
    </row>
    <row r="277" spans="2:4" s="75" customFormat="1" ht="16.5" customHeight="1">
      <c r="B277" s="76"/>
      <c r="C277" s="72"/>
      <c r="D277" s="78"/>
    </row>
    <row r="278" spans="2:4" s="75" customFormat="1" ht="16.5" customHeight="1">
      <c r="B278" s="76"/>
      <c r="C278" s="72"/>
      <c r="D278" s="78"/>
    </row>
    <row r="279" spans="2:4" s="75" customFormat="1" ht="16.5" customHeight="1">
      <c r="B279" s="76"/>
      <c r="C279" s="72"/>
      <c r="D279" s="78"/>
    </row>
    <row r="280" spans="2:4" s="75" customFormat="1" ht="16.5" customHeight="1">
      <c r="B280" s="76"/>
      <c r="C280" s="72"/>
      <c r="D280" s="78"/>
    </row>
    <row r="281" spans="2:4" s="75" customFormat="1" ht="16.5" customHeight="1">
      <c r="B281" s="76"/>
      <c r="C281" s="72"/>
      <c r="D281" s="78"/>
    </row>
    <row r="282" spans="2:4" s="75" customFormat="1" ht="16.5" customHeight="1">
      <c r="B282" s="76"/>
      <c r="C282" s="72"/>
      <c r="D282" s="78"/>
    </row>
    <row r="283" spans="2:4" s="75" customFormat="1" ht="16.5" customHeight="1">
      <c r="B283" s="76"/>
      <c r="C283" s="72"/>
      <c r="D283" s="78"/>
    </row>
    <row r="284" spans="2:4" s="75" customFormat="1" ht="16.5" customHeight="1">
      <c r="B284" s="76"/>
      <c r="C284" s="72"/>
      <c r="D284" s="78"/>
    </row>
    <row r="285" spans="2:4" s="75" customFormat="1" ht="16.5" customHeight="1">
      <c r="B285" s="76"/>
      <c r="C285" s="72"/>
      <c r="D285" s="78"/>
    </row>
    <row r="286" spans="2:4" s="75" customFormat="1" ht="16.5" customHeight="1">
      <c r="B286" s="76"/>
      <c r="C286" s="72"/>
      <c r="D286" s="78"/>
    </row>
    <row r="287" spans="2:4" s="75" customFormat="1" ht="16.5" customHeight="1">
      <c r="B287" s="76"/>
      <c r="C287" s="72"/>
      <c r="D287" s="78"/>
    </row>
    <row r="288" spans="2:4" s="75" customFormat="1" ht="16.5" customHeight="1">
      <c r="B288" s="76"/>
      <c r="C288" s="72"/>
      <c r="D288" s="78"/>
    </row>
    <row r="289" spans="2:4" s="75" customFormat="1" ht="16.5" customHeight="1">
      <c r="B289" s="76"/>
      <c r="C289" s="72"/>
      <c r="D289" s="78"/>
    </row>
    <row r="290" spans="2:4" s="75" customFormat="1" ht="16.5" customHeight="1">
      <c r="B290" s="76"/>
      <c r="C290" s="72"/>
      <c r="D290" s="78"/>
    </row>
    <row r="291" spans="2:4" s="75" customFormat="1" ht="16.5" customHeight="1">
      <c r="B291" s="76"/>
      <c r="C291" s="72"/>
      <c r="D291" s="78"/>
    </row>
    <row r="292" spans="2:4" s="75" customFormat="1" ht="16.5" customHeight="1">
      <c r="B292" s="76"/>
      <c r="C292" s="72"/>
      <c r="D292" s="78"/>
    </row>
    <row r="293" spans="2:4" s="75" customFormat="1" ht="16.5" customHeight="1">
      <c r="B293" s="76"/>
      <c r="C293" s="72"/>
      <c r="D293" s="78"/>
    </row>
    <row r="294" spans="2:4" s="75" customFormat="1" ht="16.5" customHeight="1">
      <c r="B294" s="76"/>
      <c r="C294" s="72"/>
      <c r="D294" s="78"/>
    </row>
    <row r="295" spans="2:4" s="75" customFormat="1" ht="16.5" customHeight="1">
      <c r="B295" s="76"/>
      <c r="C295" s="72"/>
      <c r="D295" s="78"/>
    </row>
    <row r="296" spans="2:4" s="75" customFormat="1" ht="16.5" customHeight="1">
      <c r="B296" s="76"/>
      <c r="C296" s="72"/>
      <c r="D296" s="78"/>
    </row>
    <row r="297" spans="2:4" s="75" customFormat="1" ht="16.5" customHeight="1">
      <c r="B297" s="76"/>
      <c r="C297" s="72"/>
      <c r="D297" s="78"/>
    </row>
    <row r="298" spans="2:4" s="75" customFormat="1" ht="16.5" customHeight="1">
      <c r="B298" s="76"/>
      <c r="C298" s="72"/>
      <c r="D298" s="78"/>
    </row>
  </sheetData>
  <sheetProtection selectLockedCells="1" selectUnlockedCells="1"/>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prometne površine
&amp;G&amp;C
</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A1:H139"/>
  <sheetViews>
    <sheetView showZeros="0" tabSelected="1" view="pageBreakPreview" topLeftCell="A28" zoomScale="130" zoomScaleNormal="100" zoomScaleSheetLayoutView="130" zoomScalePageLayoutView="85" workbookViewId="0">
      <selection activeCell="C68" sqref="C68"/>
    </sheetView>
  </sheetViews>
  <sheetFormatPr defaultColWidth="7" defaultRowHeight="12.75"/>
  <cols>
    <col min="1" max="1" width="4.140625" style="120" bestFit="1" customWidth="1"/>
    <col min="2" max="2" width="40.42578125" style="121" customWidth="1"/>
    <col min="3" max="3" width="8" style="128" customWidth="1"/>
    <col min="4" max="4" width="10" style="104" customWidth="1"/>
    <col min="5" max="5" width="9" style="122" customWidth="1"/>
    <col min="6" max="6" width="2.5703125" style="13" bestFit="1" customWidth="1"/>
    <col min="7" max="7" width="12.7109375" style="13" customWidth="1"/>
    <col min="8" max="16384" width="7" style="13"/>
  </cols>
  <sheetData>
    <row r="1" spans="1:7" s="25" customFormat="1" ht="24">
      <c r="A1" s="79" t="s">
        <v>73</v>
      </c>
      <c r="B1" s="79" t="s">
        <v>74</v>
      </c>
      <c r="C1" s="79" t="s">
        <v>75</v>
      </c>
      <c r="D1" s="80" t="s">
        <v>76</v>
      </c>
      <c r="E1" s="80" t="s">
        <v>77</v>
      </c>
      <c r="F1" s="81"/>
      <c r="G1" s="80" t="s">
        <v>78</v>
      </c>
    </row>
    <row r="2" spans="1:7" s="25" customFormat="1" ht="14.25" customHeight="1">
      <c r="A2" s="82"/>
      <c r="B2" s="83"/>
      <c r="C2" s="84"/>
      <c r="D2" s="85"/>
      <c r="E2" s="86"/>
      <c r="F2" s="87"/>
      <c r="G2" s="87"/>
    </row>
    <row r="3" spans="1:7" s="87" customFormat="1" ht="30" customHeight="1">
      <c r="A3" s="82"/>
      <c r="B3" s="481" t="s">
        <v>79</v>
      </c>
      <c r="C3" s="481"/>
      <c r="D3" s="481"/>
      <c r="E3" s="481"/>
    </row>
    <row r="4" spans="1:7" s="89" customFormat="1" ht="15.75">
      <c r="A4" s="88" t="s">
        <v>80</v>
      </c>
      <c r="B4" s="482" t="s">
        <v>81</v>
      </c>
      <c r="C4" s="482"/>
      <c r="D4" s="482"/>
      <c r="E4" s="482"/>
      <c r="F4" s="482"/>
      <c r="G4" s="482"/>
    </row>
    <row r="5" spans="1:7" s="89" customFormat="1" ht="15.75">
      <c r="A5" s="88"/>
      <c r="B5" s="90"/>
      <c r="C5" s="90"/>
      <c r="D5" s="90"/>
      <c r="E5" s="90"/>
      <c r="F5" s="90"/>
      <c r="G5" s="226"/>
    </row>
    <row r="6" spans="1:7" s="89" customFormat="1" ht="102">
      <c r="A6" s="88"/>
      <c r="B6" s="91" t="s">
        <v>82</v>
      </c>
      <c r="C6" s="90"/>
      <c r="D6" s="90"/>
      <c r="E6" s="90"/>
      <c r="F6" s="90"/>
      <c r="G6" s="226"/>
    </row>
    <row r="7" spans="1:7" s="89" customFormat="1" ht="127.5">
      <c r="A7" s="88"/>
      <c r="B7" s="92" t="s">
        <v>83</v>
      </c>
      <c r="C7" s="90"/>
      <c r="D7" s="90"/>
      <c r="E7" s="90"/>
      <c r="F7" s="90"/>
      <c r="G7" s="226"/>
    </row>
    <row r="8" spans="1:7" s="89" customFormat="1" ht="15.75">
      <c r="A8" s="88"/>
      <c r="B8" s="92"/>
      <c r="C8" s="90"/>
      <c r="D8" s="90"/>
      <c r="E8" s="90"/>
      <c r="F8" s="90"/>
      <c r="G8" s="226"/>
    </row>
    <row r="9" spans="1:7" s="89" customFormat="1" ht="15">
      <c r="A9" s="93" t="s">
        <v>84</v>
      </c>
      <c r="B9" s="94" t="s">
        <v>90</v>
      </c>
      <c r="C9" s="95"/>
      <c r="D9" s="96"/>
      <c r="E9" s="97"/>
      <c r="F9" s="97"/>
      <c r="G9" s="227"/>
    </row>
    <row r="10" spans="1:7" s="89" customFormat="1" ht="51">
      <c r="A10" s="23"/>
      <c r="B10" s="92" t="s">
        <v>91</v>
      </c>
      <c r="G10" s="228"/>
    </row>
    <row r="11" spans="1:7" s="89" customFormat="1" ht="139.5" customHeight="1">
      <c r="A11" s="23"/>
      <c r="B11" s="92" t="s">
        <v>92</v>
      </c>
      <c r="G11" s="228"/>
    </row>
    <row r="12" spans="1:7" s="89" customFormat="1" ht="293.25">
      <c r="A12" s="23"/>
      <c r="B12" s="92" t="s">
        <v>93</v>
      </c>
      <c r="G12" s="228"/>
    </row>
    <row r="13" spans="1:7" s="89" customFormat="1" ht="25.5">
      <c r="A13" s="23"/>
      <c r="B13" s="92" t="s">
        <v>1039</v>
      </c>
      <c r="G13" s="228"/>
    </row>
    <row r="14" spans="1:7" s="89" customFormat="1" ht="38.25">
      <c r="A14" s="23"/>
      <c r="B14" s="92" t="s">
        <v>94</v>
      </c>
      <c r="G14" s="228"/>
    </row>
    <row r="15" spans="1:7" s="89" customFormat="1" ht="25.5">
      <c r="A15" s="23"/>
      <c r="B15" s="92" t="s">
        <v>85</v>
      </c>
      <c r="G15" s="228"/>
    </row>
    <row r="16" spans="1:7" s="89" customFormat="1" ht="54.75" customHeight="1">
      <c r="A16" s="23"/>
      <c r="B16" s="37" t="s">
        <v>86</v>
      </c>
      <c r="G16" s="228"/>
    </row>
    <row r="17" spans="1:8" s="89" customFormat="1" ht="15">
      <c r="A17" s="23"/>
      <c r="B17" s="92" t="s">
        <v>95</v>
      </c>
      <c r="G17" s="228"/>
    </row>
    <row r="18" spans="1:8" s="89" customFormat="1" ht="15">
      <c r="A18" s="23"/>
      <c r="B18" s="98" t="s">
        <v>96</v>
      </c>
      <c r="C18" s="95" t="s">
        <v>88</v>
      </c>
      <c r="D18" s="99">
        <v>1</v>
      </c>
      <c r="E18" s="100"/>
      <c r="F18" s="101" t="s">
        <v>68</v>
      </c>
      <c r="G18" s="229">
        <f>D18*E18</f>
        <v>0</v>
      </c>
    </row>
    <row r="19" spans="1:8" s="89" customFormat="1" ht="15">
      <c r="A19" s="23"/>
      <c r="B19" s="98"/>
      <c r="C19" s="95"/>
      <c r="D19" s="99"/>
      <c r="E19" s="102"/>
      <c r="F19" s="101"/>
      <c r="G19" s="227"/>
    </row>
    <row r="20" spans="1:8">
      <c r="A20" s="23" t="s">
        <v>89</v>
      </c>
      <c r="B20" s="103" t="s">
        <v>98</v>
      </c>
      <c r="C20" s="13"/>
      <c r="D20" s="13"/>
      <c r="E20" s="13"/>
      <c r="G20" s="230"/>
      <c r="H20" s="104"/>
    </row>
    <row r="21" spans="1:8" ht="77.25" customHeight="1">
      <c r="A21" s="13"/>
      <c r="B21" s="92" t="s">
        <v>99</v>
      </c>
      <c r="C21" s="13"/>
      <c r="D21" s="13"/>
      <c r="E21" s="13"/>
      <c r="G21" s="230"/>
      <c r="H21" s="104"/>
    </row>
    <row r="22" spans="1:8" ht="25.5">
      <c r="A22" s="13"/>
      <c r="B22" s="92" t="s">
        <v>85</v>
      </c>
      <c r="C22" s="13"/>
      <c r="D22" s="13"/>
      <c r="E22" s="13"/>
      <c r="G22" s="230"/>
      <c r="H22" s="104"/>
    </row>
    <row r="23" spans="1:8" ht="63.75">
      <c r="A23" s="13"/>
      <c r="B23" s="37" t="s">
        <v>86</v>
      </c>
      <c r="C23" s="13"/>
      <c r="D23" s="13"/>
      <c r="E23" s="13"/>
      <c r="G23" s="230"/>
      <c r="H23" s="104"/>
    </row>
    <row r="24" spans="1:8" ht="18" customHeight="1">
      <c r="A24" s="13"/>
      <c r="B24" s="92" t="s">
        <v>100</v>
      </c>
      <c r="C24" s="13"/>
      <c r="D24" s="13"/>
      <c r="E24" s="13"/>
      <c r="G24" s="230"/>
      <c r="H24" s="104"/>
    </row>
    <row r="25" spans="1:8">
      <c r="A25" s="13"/>
      <c r="B25" s="98" t="s">
        <v>101</v>
      </c>
      <c r="C25" s="95" t="s">
        <v>88</v>
      </c>
      <c r="D25" s="105">
        <v>1</v>
      </c>
      <c r="E25" s="100"/>
      <c r="F25" s="101" t="s">
        <v>68</v>
      </c>
      <c r="G25" s="229">
        <f>D25*E25</f>
        <v>0</v>
      </c>
      <c r="H25" s="104"/>
    </row>
    <row r="26" spans="1:8">
      <c r="A26" s="13"/>
      <c r="B26" s="106"/>
      <c r="C26" s="95"/>
      <c r="D26" s="105"/>
      <c r="E26" s="102"/>
      <c r="F26" s="101"/>
      <c r="G26" s="227"/>
      <c r="H26" s="104"/>
    </row>
    <row r="27" spans="1:8">
      <c r="A27" s="23" t="s">
        <v>97</v>
      </c>
      <c r="B27" s="103" t="s">
        <v>103</v>
      </c>
      <c r="C27" s="13"/>
      <c r="D27" s="13"/>
      <c r="E27" s="13"/>
      <c r="G27" s="230"/>
      <c r="H27" s="104"/>
    </row>
    <row r="28" spans="1:8" ht="231" customHeight="1">
      <c r="A28" s="13"/>
      <c r="B28" s="92" t="s">
        <v>104</v>
      </c>
      <c r="C28" s="13"/>
      <c r="D28" s="13"/>
      <c r="E28" s="13"/>
      <c r="G28" s="230"/>
      <c r="H28" s="104"/>
    </row>
    <row r="29" spans="1:8" ht="40.5" customHeight="1">
      <c r="A29" s="13"/>
      <c r="B29" s="92" t="s">
        <v>105</v>
      </c>
      <c r="C29" s="13"/>
      <c r="D29" s="13"/>
      <c r="E29" s="13"/>
      <c r="G29" s="230"/>
      <c r="H29" s="104"/>
    </row>
    <row r="30" spans="1:8" ht="25.5">
      <c r="A30" s="13"/>
      <c r="B30" s="92" t="s">
        <v>85</v>
      </c>
      <c r="C30" s="13"/>
      <c r="D30" s="13"/>
      <c r="E30" s="13"/>
      <c r="G30" s="230"/>
      <c r="H30" s="104"/>
    </row>
    <row r="31" spans="1:8" ht="53.25" customHeight="1">
      <c r="A31" s="13"/>
      <c r="B31" s="37" t="s">
        <v>86</v>
      </c>
      <c r="C31" s="13"/>
      <c r="D31" s="13"/>
      <c r="E31" s="13"/>
      <c r="G31" s="230"/>
      <c r="H31" s="104"/>
    </row>
    <row r="32" spans="1:8">
      <c r="A32" s="13"/>
      <c r="B32" s="92" t="s">
        <v>106</v>
      </c>
      <c r="C32" s="13"/>
      <c r="D32" s="13"/>
      <c r="E32" s="13"/>
      <c r="G32" s="230"/>
      <c r="H32" s="104"/>
    </row>
    <row r="33" spans="1:8">
      <c r="A33" s="13"/>
      <c r="B33" s="98" t="s">
        <v>107</v>
      </c>
      <c r="C33" s="95" t="s">
        <v>88</v>
      </c>
      <c r="D33" s="105">
        <v>1</v>
      </c>
      <c r="E33" s="100"/>
      <c r="F33" s="101" t="s">
        <v>68</v>
      </c>
      <c r="G33" s="229">
        <f>D33*E33</f>
        <v>0</v>
      </c>
      <c r="H33" s="104"/>
    </row>
    <row r="34" spans="1:8">
      <c r="A34" s="13"/>
      <c r="B34" s="98"/>
      <c r="C34" s="95"/>
      <c r="D34" s="105"/>
      <c r="E34" s="102"/>
      <c r="F34" s="101"/>
      <c r="G34" s="227"/>
      <c r="H34" s="104"/>
    </row>
    <row r="35" spans="1:8" ht="25.5" customHeight="1">
      <c r="A35" s="23" t="s">
        <v>102</v>
      </c>
      <c r="B35" s="103" t="s">
        <v>1040</v>
      </c>
      <c r="C35" s="13"/>
      <c r="D35" s="13"/>
      <c r="E35" s="13"/>
      <c r="G35" s="230"/>
      <c r="H35" s="104"/>
    </row>
    <row r="36" spans="1:8" ht="153">
      <c r="A36" s="13"/>
      <c r="B36" s="92" t="s">
        <v>1041</v>
      </c>
      <c r="C36" s="95"/>
      <c r="D36" s="105"/>
      <c r="E36" s="97"/>
      <c r="F36" s="97"/>
      <c r="G36" s="227"/>
      <c r="H36" s="104"/>
    </row>
    <row r="37" spans="1:8" ht="78" customHeight="1">
      <c r="A37" s="13"/>
      <c r="B37" s="37" t="s">
        <v>1042</v>
      </c>
      <c r="C37" s="13"/>
      <c r="D37" s="13"/>
      <c r="E37" s="13"/>
      <c r="G37" s="230"/>
      <c r="H37" s="104"/>
    </row>
    <row r="38" spans="1:8" ht="51" customHeight="1">
      <c r="A38" s="13"/>
      <c r="B38" s="37" t="s">
        <v>86</v>
      </c>
      <c r="C38" s="13"/>
      <c r="D38" s="13"/>
      <c r="E38" s="13"/>
      <c r="G38" s="230"/>
      <c r="H38" s="104"/>
    </row>
    <row r="39" spans="1:8" ht="25.5">
      <c r="A39" s="13"/>
      <c r="B39" s="92" t="s">
        <v>1043</v>
      </c>
      <c r="C39" s="13"/>
      <c r="D39" s="13"/>
      <c r="E39" s="13"/>
      <c r="G39" s="230"/>
      <c r="H39" s="104"/>
    </row>
    <row r="40" spans="1:8">
      <c r="A40" s="13"/>
      <c r="B40" s="98"/>
      <c r="C40" s="95" t="s">
        <v>88</v>
      </c>
      <c r="D40" s="105">
        <v>1</v>
      </c>
      <c r="E40" s="100"/>
      <c r="F40" s="101" t="s">
        <v>68</v>
      </c>
      <c r="G40" s="229">
        <f>D40*E40</f>
        <v>0</v>
      </c>
      <c r="H40" s="104"/>
    </row>
    <row r="41" spans="1:8">
      <c r="A41" s="13"/>
      <c r="B41" s="98"/>
      <c r="C41" s="95"/>
      <c r="D41" s="105"/>
      <c r="E41" s="102"/>
      <c r="F41" s="101"/>
      <c r="G41" s="227"/>
      <c r="H41" s="104"/>
    </row>
    <row r="42" spans="1:8">
      <c r="A42" s="23" t="s">
        <v>108</v>
      </c>
      <c r="B42" s="103" t="s">
        <v>111</v>
      </c>
      <c r="C42" s="95"/>
      <c r="D42" s="105"/>
      <c r="E42" s="102"/>
      <c r="F42" s="101"/>
      <c r="G42" s="227"/>
      <c r="H42" s="104"/>
    </row>
    <row r="43" spans="1:8" ht="146.25" customHeight="1">
      <c r="A43" s="13"/>
      <c r="B43" s="92" t="s">
        <v>112</v>
      </c>
      <c r="C43" s="95"/>
      <c r="D43" s="105"/>
      <c r="E43" s="102"/>
      <c r="F43" s="101"/>
      <c r="G43" s="227"/>
      <c r="H43" s="104"/>
    </row>
    <row r="44" spans="1:8" ht="169.5" customHeight="1">
      <c r="A44" s="13"/>
      <c r="B44" s="92" t="s">
        <v>113</v>
      </c>
      <c r="C44" s="95"/>
      <c r="D44" s="105"/>
      <c r="E44" s="102"/>
      <c r="F44" s="101"/>
      <c r="G44" s="227"/>
      <c r="H44" s="104"/>
    </row>
    <row r="45" spans="1:8" ht="63.75">
      <c r="A45" s="13"/>
      <c r="B45" s="92" t="s">
        <v>114</v>
      </c>
      <c r="C45" s="95"/>
      <c r="D45" s="105"/>
      <c r="E45" s="102"/>
      <c r="F45" s="101"/>
      <c r="G45" s="227"/>
      <c r="H45" s="104"/>
    </row>
    <row r="46" spans="1:8" ht="55.5" customHeight="1">
      <c r="A46" s="13"/>
      <c r="B46" s="37" t="s">
        <v>86</v>
      </c>
      <c r="C46" s="95"/>
      <c r="D46" s="105"/>
      <c r="E46" s="102"/>
      <c r="F46" s="101"/>
      <c r="G46" s="227"/>
      <c r="H46" s="104"/>
    </row>
    <row r="47" spans="1:8" ht="25.5">
      <c r="A47" s="13"/>
      <c r="B47" s="98" t="s">
        <v>115</v>
      </c>
      <c r="C47" s="95"/>
      <c r="D47" s="105"/>
      <c r="E47" s="102"/>
      <c r="F47" s="101"/>
      <c r="G47" s="227"/>
      <c r="H47" s="104"/>
    </row>
    <row r="48" spans="1:8">
      <c r="A48" s="432" t="s">
        <v>208</v>
      </c>
      <c r="B48" s="98" t="s">
        <v>116</v>
      </c>
      <c r="C48" s="95" t="s">
        <v>88</v>
      </c>
      <c r="D48" s="107">
        <v>1</v>
      </c>
      <c r="E48" s="100"/>
      <c r="F48" s="101" t="s">
        <v>68</v>
      </c>
      <c r="G48" s="229">
        <f>D48*E48</f>
        <v>0</v>
      </c>
      <c r="H48" s="104"/>
    </row>
    <row r="49" spans="1:8">
      <c r="A49" s="432" t="s">
        <v>210</v>
      </c>
      <c r="B49" s="92" t="s">
        <v>117</v>
      </c>
      <c r="C49" s="95" t="s">
        <v>88</v>
      </c>
      <c r="D49" s="107">
        <v>1</v>
      </c>
      <c r="E49" s="100"/>
      <c r="F49" s="101" t="s">
        <v>68</v>
      </c>
      <c r="G49" s="229">
        <f>D49*E49</f>
        <v>0</v>
      </c>
      <c r="H49" s="104"/>
    </row>
    <row r="50" spans="1:8">
      <c r="A50" s="432" t="s">
        <v>212</v>
      </c>
      <c r="B50" s="98" t="s">
        <v>118</v>
      </c>
      <c r="C50" s="95" t="s">
        <v>88</v>
      </c>
      <c r="D50" s="107">
        <v>1</v>
      </c>
      <c r="E50" s="100"/>
      <c r="F50" s="101" t="s">
        <v>68</v>
      </c>
      <c r="G50" s="229">
        <f>D50*E50</f>
        <v>0</v>
      </c>
      <c r="H50" s="104"/>
    </row>
    <row r="51" spans="1:8">
      <c r="A51" s="432" t="s">
        <v>214</v>
      </c>
      <c r="B51" s="98" t="s">
        <v>119</v>
      </c>
      <c r="C51" s="95" t="s">
        <v>88</v>
      </c>
      <c r="D51" s="107">
        <v>1</v>
      </c>
      <c r="E51" s="100"/>
      <c r="F51" s="101" t="s">
        <v>68</v>
      </c>
      <c r="G51" s="229">
        <f>D51*E51</f>
        <v>0</v>
      </c>
      <c r="H51" s="104"/>
    </row>
    <row r="52" spans="1:8">
      <c r="A52" s="432" t="s">
        <v>216</v>
      </c>
      <c r="B52" s="98" t="s">
        <v>120</v>
      </c>
      <c r="C52" s="95" t="s">
        <v>88</v>
      </c>
      <c r="D52" s="107">
        <v>1</v>
      </c>
      <c r="E52" s="100"/>
      <c r="F52" s="101" t="s">
        <v>68</v>
      </c>
      <c r="G52" s="229">
        <f>D52*E52</f>
        <v>0</v>
      </c>
      <c r="H52" s="104"/>
    </row>
    <row r="53" spans="1:8">
      <c r="A53" s="13"/>
      <c r="B53" s="106"/>
      <c r="C53" s="95"/>
      <c r="D53" s="105"/>
      <c r="E53" s="102"/>
      <c r="F53" s="101"/>
      <c r="G53" s="227"/>
      <c r="H53" s="104"/>
    </row>
    <row r="54" spans="1:8">
      <c r="A54" s="23" t="s">
        <v>109</v>
      </c>
      <c r="B54" s="108" t="s">
        <v>122</v>
      </c>
      <c r="C54" s="109"/>
      <c r="D54" s="105"/>
      <c r="E54" s="110"/>
      <c r="F54" s="110"/>
      <c r="G54" s="231"/>
      <c r="H54" s="104"/>
    </row>
    <row r="55" spans="1:8" ht="51.75" customHeight="1">
      <c r="A55" s="23"/>
      <c r="B55" s="92" t="s">
        <v>123</v>
      </c>
      <c r="C55" s="13"/>
      <c r="D55" s="13"/>
      <c r="E55" s="13"/>
      <c r="G55" s="230"/>
      <c r="H55" s="104"/>
    </row>
    <row r="56" spans="1:8" ht="54.75" customHeight="1">
      <c r="A56" s="23"/>
      <c r="B56" s="37" t="s">
        <v>86</v>
      </c>
      <c r="C56" s="95"/>
      <c r="D56" s="105"/>
      <c r="E56" s="97"/>
      <c r="F56" s="97"/>
      <c r="G56" s="227"/>
      <c r="H56" s="104"/>
    </row>
    <row r="57" spans="1:8">
      <c r="A57" s="23"/>
      <c r="B57" s="92" t="s">
        <v>87</v>
      </c>
      <c r="C57" s="13"/>
      <c r="D57" s="13"/>
      <c r="E57" s="13"/>
      <c r="G57" s="230"/>
      <c r="H57" s="104"/>
    </row>
    <row r="58" spans="1:8" ht="25.5">
      <c r="A58" s="23"/>
      <c r="B58" s="98" t="s">
        <v>124</v>
      </c>
      <c r="C58" s="95" t="s">
        <v>88</v>
      </c>
      <c r="D58" s="107">
        <v>1</v>
      </c>
      <c r="E58" s="100"/>
      <c r="F58" s="101" t="s">
        <v>68</v>
      </c>
      <c r="G58" s="229">
        <f>D58*E58</f>
        <v>0</v>
      </c>
      <c r="H58" s="104"/>
    </row>
    <row r="59" spans="1:8">
      <c r="A59" s="23"/>
      <c r="B59" s="106"/>
      <c r="C59" s="95"/>
      <c r="D59" s="105"/>
      <c r="E59" s="102"/>
      <c r="F59" s="101"/>
      <c r="G59" s="227"/>
      <c r="H59" s="104"/>
    </row>
    <row r="60" spans="1:8">
      <c r="A60" s="23" t="s">
        <v>110</v>
      </c>
      <c r="B60" s="108" t="s">
        <v>126</v>
      </c>
      <c r="C60" s="109"/>
      <c r="D60" s="105"/>
      <c r="E60" s="110"/>
      <c r="F60" s="110"/>
      <c r="G60" s="231"/>
      <c r="H60" s="104"/>
    </row>
    <row r="61" spans="1:8" ht="63.75">
      <c r="A61" s="23"/>
      <c r="B61" s="92" t="s">
        <v>127</v>
      </c>
      <c r="C61" s="13"/>
      <c r="D61" s="13"/>
      <c r="E61" s="13"/>
      <c r="G61" s="230"/>
      <c r="H61" s="104"/>
    </row>
    <row r="62" spans="1:8" ht="51.75" customHeight="1">
      <c r="A62" s="23"/>
      <c r="B62" s="37" t="s">
        <v>86</v>
      </c>
      <c r="C62" s="95"/>
      <c r="D62" s="105"/>
      <c r="E62" s="97"/>
      <c r="F62" s="97"/>
      <c r="G62" s="227"/>
      <c r="H62" s="104"/>
    </row>
    <row r="63" spans="1:8">
      <c r="A63" s="23"/>
      <c r="B63" s="92" t="s">
        <v>1044</v>
      </c>
      <c r="C63" s="13"/>
      <c r="D63" s="13"/>
      <c r="E63" s="13"/>
      <c r="G63" s="230"/>
      <c r="H63" s="104"/>
    </row>
    <row r="64" spans="1:8">
      <c r="A64" s="23"/>
      <c r="B64" s="98" t="s">
        <v>128</v>
      </c>
      <c r="C64" s="95" t="s">
        <v>88</v>
      </c>
      <c r="D64" s="107">
        <v>1</v>
      </c>
      <c r="E64" s="100"/>
      <c r="F64" s="101" t="s">
        <v>68</v>
      </c>
      <c r="G64" s="229">
        <f>D64*E64</f>
        <v>0</v>
      </c>
      <c r="H64" s="104"/>
    </row>
    <row r="65" spans="1:8">
      <c r="A65" s="23"/>
      <c r="B65" s="106"/>
      <c r="C65" s="95"/>
      <c r="D65" s="105"/>
      <c r="E65" s="102"/>
      <c r="F65" s="101"/>
      <c r="G65" s="227"/>
      <c r="H65" s="104"/>
    </row>
    <row r="66" spans="1:8">
      <c r="A66" s="23" t="s">
        <v>121</v>
      </c>
      <c r="B66" s="111" t="s">
        <v>130</v>
      </c>
      <c r="C66" s="95"/>
      <c r="D66" s="105"/>
      <c r="E66" s="102"/>
      <c r="F66" s="101"/>
      <c r="G66" s="227"/>
      <c r="H66" s="104"/>
    </row>
    <row r="67" spans="1:8" ht="159" customHeight="1">
      <c r="A67" s="23"/>
      <c r="B67" s="112" t="s">
        <v>131</v>
      </c>
      <c r="C67" s="95"/>
      <c r="D67" s="105"/>
      <c r="E67" s="102"/>
      <c r="F67" s="101"/>
      <c r="G67" s="227"/>
      <c r="H67" s="104"/>
    </row>
    <row r="68" spans="1:8" ht="140.25">
      <c r="A68" s="23"/>
      <c r="B68" s="112" t="s">
        <v>132</v>
      </c>
      <c r="C68" s="95"/>
      <c r="D68" s="105"/>
      <c r="E68" s="102"/>
      <c r="F68" s="101"/>
      <c r="G68" s="227"/>
      <c r="H68" s="104"/>
    </row>
    <row r="69" spans="1:8" ht="76.5">
      <c r="A69" s="23"/>
      <c r="B69" s="112" t="s">
        <v>1045</v>
      </c>
      <c r="C69" s="95"/>
      <c r="D69" s="105"/>
      <c r="E69" s="102"/>
      <c r="F69" s="101"/>
      <c r="G69" s="227"/>
      <c r="H69" s="104"/>
    </row>
    <row r="70" spans="1:8" ht="63.75">
      <c r="A70" s="23"/>
      <c r="B70" s="37" t="s">
        <v>86</v>
      </c>
      <c r="C70" s="95"/>
      <c r="D70" s="105"/>
      <c r="E70" s="102"/>
      <c r="F70" s="101"/>
      <c r="G70" s="227"/>
      <c r="H70" s="104"/>
    </row>
    <row r="71" spans="1:8">
      <c r="A71" s="23"/>
      <c r="B71" s="37" t="s">
        <v>133</v>
      </c>
      <c r="C71" s="95"/>
      <c r="D71" s="105"/>
      <c r="E71" s="102"/>
      <c r="F71" s="101"/>
      <c r="G71" s="227"/>
      <c r="H71" s="104"/>
    </row>
    <row r="72" spans="1:8">
      <c r="A72" s="23"/>
      <c r="B72" s="106" t="s">
        <v>134</v>
      </c>
      <c r="C72" s="109"/>
      <c r="D72" s="105"/>
      <c r="E72" s="110"/>
      <c r="F72" s="110"/>
      <c r="G72" s="231"/>
      <c r="H72" s="104"/>
    </row>
    <row r="73" spans="1:8">
      <c r="A73" s="432" t="s">
        <v>208</v>
      </c>
      <c r="B73" s="106" t="s">
        <v>135</v>
      </c>
      <c r="C73" s="109" t="s">
        <v>136</v>
      </c>
      <c r="D73" s="105">
        <v>150</v>
      </c>
      <c r="E73" s="100"/>
      <c r="F73" s="110" t="s">
        <v>68</v>
      </c>
      <c r="G73" s="229">
        <f>D73*E73</f>
        <v>0</v>
      </c>
      <c r="H73" s="104"/>
    </row>
    <row r="74" spans="1:8">
      <c r="A74" s="432" t="s">
        <v>210</v>
      </c>
      <c r="B74" s="106" t="s">
        <v>137</v>
      </c>
      <c r="C74" s="109" t="s">
        <v>136</v>
      </c>
      <c r="D74" s="105">
        <v>144</v>
      </c>
      <c r="E74" s="100"/>
      <c r="F74" s="110" t="s">
        <v>68</v>
      </c>
      <c r="G74" s="229">
        <f>D74*E74</f>
        <v>0</v>
      </c>
      <c r="H74" s="104"/>
    </row>
    <row r="75" spans="1:8">
      <c r="A75" s="432"/>
      <c r="B75" s="92"/>
      <c r="C75" s="109"/>
      <c r="D75" s="105"/>
      <c r="E75" s="102"/>
      <c r="F75" s="110"/>
      <c r="G75" s="227"/>
      <c r="H75" s="104"/>
    </row>
    <row r="76" spans="1:8">
      <c r="A76" s="23" t="s">
        <v>125</v>
      </c>
      <c r="B76" s="103" t="s">
        <v>139</v>
      </c>
      <c r="C76" s="92"/>
      <c r="D76" s="92"/>
      <c r="E76" s="92"/>
      <c r="F76" s="92"/>
      <c r="G76" s="232"/>
      <c r="H76" s="104"/>
    </row>
    <row r="77" spans="1:8" ht="140.25">
      <c r="A77" s="113"/>
      <c r="B77" s="92" t="s">
        <v>140</v>
      </c>
      <c r="C77" s="92"/>
      <c r="D77" s="92"/>
      <c r="E77" s="92"/>
      <c r="F77" s="92"/>
      <c r="G77" s="232"/>
      <c r="H77" s="104"/>
    </row>
    <row r="78" spans="1:8" ht="51">
      <c r="A78" s="113"/>
      <c r="B78" s="92" t="s">
        <v>141</v>
      </c>
      <c r="C78" s="92"/>
      <c r="D78" s="92"/>
      <c r="E78" s="92"/>
      <c r="F78" s="92"/>
      <c r="G78" s="232"/>
      <c r="H78" s="104"/>
    </row>
    <row r="79" spans="1:8" ht="25.5">
      <c r="A79" s="113"/>
      <c r="B79" s="92" t="s">
        <v>142</v>
      </c>
      <c r="C79" s="92"/>
      <c r="D79" s="92"/>
      <c r="E79" s="92"/>
      <c r="F79" s="92"/>
      <c r="G79" s="232"/>
      <c r="H79" s="104"/>
    </row>
    <row r="80" spans="1:8" ht="16.5">
      <c r="A80" s="113"/>
      <c r="B80" s="13" t="s">
        <v>143</v>
      </c>
      <c r="C80" s="13" t="s">
        <v>144</v>
      </c>
      <c r="D80" s="13">
        <v>6</v>
      </c>
      <c r="E80" s="100"/>
      <c r="F80" s="110" t="s">
        <v>68</v>
      </c>
      <c r="G80" s="229">
        <f>D80*E80</f>
        <v>0</v>
      </c>
      <c r="H80" s="104"/>
    </row>
    <row r="81" spans="1:8" ht="16.5">
      <c r="A81" s="113"/>
      <c r="B81" s="13"/>
      <c r="C81" s="13"/>
      <c r="D81" s="13"/>
      <c r="E81" s="102"/>
      <c r="F81" s="110"/>
      <c r="G81" s="227"/>
      <c r="H81" s="104"/>
    </row>
    <row r="82" spans="1:8">
      <c r="A82" s="23" t="s">
        <v>129</v>
      </c>
      <c r="B82" s="103" t="s">
        <v>146</v>
      </c>
      <c r="C82" s="13"/>
      <c r="D82" s="13"/>
      <c r="E82" s="102"/>
      <c r="F82" s="110"/>
      <c r="G82" s="227"/>
      <c r="H82" s="104"/>
    </row>
    <row r="83" spans="1:8" ht="25.5">
      <c r="A83" s="113"/>
      <c r="B83" s="92" t="s">
        <v>147</v>
      </c>
      <c r="C83" s="13"/>
      <c r="D83" s="13"/>
      <c r="E83" s="102"/>
      <c r="F83" s="110"/>
      <c r="G83" s="227"/>
      <c r="H83" s="104"/>
    </row>
    <row r="84" spans="1:8" ht="157.5" customHeight="1">
      <c r="A84" s="113"/>
      <c r="B84" s="92" t="s">
        <v>884</v>
      </c>
      <c r="C84" s="13"/>
      <c r="D84" s="13"/>
      <c r="E84" s="102"/>
      <c r="F84" s="110"/>
      <c r="G84" s="227"/>
      <c r="H84" s="104"/>
    </row>
    <row r="85" spans="1:8" ht="80.25" customHeight="1">
      <c r="A85" s="113"/>
      <c r="B85" s="92" t="s">
        <v>148</v>
      </c>
      <c r="C85" s="13"/>
      <c r="D85" s="13"/>
      <c r="E85" s="102"/>
      <c r="F85" s="110"/>
      <c r="G85" s="227"/>
      <c r="H85" s="104"/>
    </row>
    <row r="86" spans="1:8" ht="120" customHeight="1">
      <c r="A86" s="113"/>
      <c r="B86" s="114" t="s">
        <v>149</v>
      </c>
      <c r="C86" s="13"/>
      <c r="D86" s="13"/>
      <c r="E86" s="102"/>
      <c r="F86" s="110"/>
      <c r="G86" s="227"/>
      <c r="H86" s="104"/>
    </row>
    <row r="87" spans="1:8" ht="16.5">
      <c r="A87" s="113"/>
      <c r="B87" s="13" t="s">
        <v>150</v>
      </c>
      <c r="C87" s="13" t="s">
        <v>88</v>
      </c>
      <c r="D87" s="13">
        <v>1</v>
      </c>
      <c r="E87" s="100"/>
      <c r="F87" s="110" t="s">
        <v>68</v>
      </c>
      <c r="G87" s="229">
        <f>D87*E87</f>
        <v>0</v>
      </c>
      <c r="H87" s="104"/>
    </row>
    <row r="88" spans="1:8" ht="16.5">
      <c r="A88" s="113"/>
      <c r="B88" s="13"/>
      <c r="C88" s="13"/>
      <c r="D88" s="13"/>
      <c r="E88" s="102"/>
      <c r="F88" s="110"/>
      <c r="G88" s="227"/>
      <c r="H88" s="104"/>
    </row>
    <row r="89" spans="1:8">
      <c r="A89" s="23" t="s">
        <v>138</v>
      </c>
      <c r="B89" s="103" t="s">
        <v>1063</v>
      </c>
      <c r="C89" s="13"/>
      <c r="D89" s="13"/>
      <c r="E89" s="102"/>
      <c r="F89" s="110"/>
      <c r="G89" s="227"/>
      <c r="H89" s="104"/>
    </row>
    <row r="90" spans="1:8" ht="16.5">
      <c r="A90" s="113"/>
      <c r="B90" s="13" t="s">
        <v>1064</v>
      </c>
      <c r="C90" s="13"/>
      <c r="D90" s="13"/>
      <c r="E90" s="102"/>
      <c r="F90" s="110"/>
      <c r="G90" s="227"/>
      <c r="H90" s="104"/>
    </row>
    <row r="91" spans="1:8" ht="267.75">
      <c r="A91" s="113"/>
      <c r="B91" s="114" t="s">
        <v>1065</v>
      </c>
      <c r="C91" s="13"/>
      <c r="D91" s="13"/>
      <c r="E91" s="102"/>
      <c r="F91" s="110"/>
      <c r="G91" s="227"/>
      <c r="H91" s="104"/>
    </row>
    <row r="92" spans="1:8" ht="25.5">
      <c r="A92" s="113"/>
      <c r="B92" s="114" t="s">
        <v>1070</v>
      </c>
      <c r="C92" s="13"/>
      <c r="D92" s="13"/>
      <c r="E92" s="102"/>
      <c r="F92" s="110"/>
      <c r="G92" s="227"/>
      <c r="H92" s="104"/>
    </row>
    <row r="93" spans="1:8" ht="60" customHeight="1">
      <c r="A93" s="113"/>
      <c r="B93" s="37" t="s">
        <v>86</v>
      </c>
      <c r="C93" s="13"/>
      <c r="D93" s="13"/>
      <c r="E93" s="102"/>
      <c r="F93" s="110"/>
      <c r="G93" s="227"/>
      <c r="H93" s="104"/>
    </row>
    <row r="94" spans="1:8" ht="16.5">
      <c r="A94" s="113"/>
      <c r="B94" s="13" t="s">
        <v>150</v>
      </c>
      <c r="C94" s="13" t="s">
        <v>88</v>
      </c>
      <c r="D94" s="13">
        <v>1</v>
      </c>
      <c r="E94" s="100"/>
      <c r="F94" s="110" t="s">
        <v>68</v>
      </c>
      <c r="G94" s="229">
        <f>D94*E94</f>
        <v>0</v>
      </c>
      <c r="H94" s="104"/>
    </row>
    <row r="95" spans="1:8" ht="16.5">
      <c r="A95" s="113"/>
      <c r="B95" s="13"/>
      <c r="C95" s="13"/>
      <c r="D95" s="13"/>
      <c r="E95" s="102"/>
      <c r="F95" s="110"/>
      <c r="G95" s="227"/>
      <c r="H95" s="104"/>
    </row>
    <row r="96" spans="1:8">
      <c r="A96" s="23" t="s">
        <v>145</v>
      </c>
      <c r="B96" s="103" t="s">
        <v>1067</v>
      </c>
      <c r="C96" s="13"/>
      <c r="D96" s="13"/>
      <c r="E96" s="102"/>
      <c r="F96" s="110"/>
      <c r="G96" s="227"/>
      <c r="H96" s="104"/>
    </row>
    <row r="97" spans="1:8" ht="16.5">
      <c r="A97" s="113"/>
      <c r="B97" s="13" t="s">
        <v>1066</v>
      </c>
      <c r="C97" s="13"/>
      <c r="D97" s="13"/>
      <c r="E97" s="102"/>
      <c r="F97" s="110"/>
      <c r="G97" s="227"/>
      <c r="H97" s="104"/>
    </row>
    <row r="98" spans="1:8" ht="204">
      <c r="A98" s="113"/>
      <c r="B98" s="114" t="s">
        <v>1068</v>
      </c>
      <c r="C98" s="13"/>
      <c r="D98" s="13"/>
      <c r="E98" s="102"/>
      <c r="F98" s="110"/>
      <c r="G98" s="227"/>
      <c r="H98" s="104"/>
    </row>
    <row r="99" spans="1:8" ht="229.5">
      <c r="A99" s="113"/>
      <c r="B99" s="114" t="s">
        <v>1069</v>
      </c>
      <c r="C99" s="13"/>
      <c r="D99" s="13"/>
      <c r="E99" s="102"/>
      <c r="F99" s="110"/>
      <c r="G99" s="227"/>
      <c r="H99" s="104"/>
    </row>
    <row r="100" spans="1:8" ht="25.5">
      <c r="A100" s="113"/>
      <c r="B100" s="114" t="s">
        <v>1071</v>
      </c>
      <c r="C100" s="13"/>
      <c r="D100" s="13"/>
      <c r="E100" s="102"/>
      <c r="F100" s="110"/>
      <c r="G100" s="227"/>
      <c r="H100" s="104"/>
    </row>
    <row r="101" spans="1:8" ht="63.75">
      <c r="A101" s="113"/>
      <c r="B101" s="37" t="s">
        <v>86</v>
      </c>
      <c r="C101" s="13"/>
      <c r="D101" s="13"/>
      <c r="E101" s="102"/>
      <c r="F101" s="110"/>
      <c r="G101" s="227"/>
      <c r="H101" s="104"/>
    </row>
    <row r="102" spans="1:8" ht="16.5">
      <c r="A102" s="113"/>
      <c r="B102" s="13" t="s">
        <v>150</v>
      </c>
      <c r="C102" s="13" t="s">
        <v>88</v>
      </c>
      <c r="D102" s="13">
        <v>1</v>
      </c>
      <c r="E102" s="100"/>
      <c r="F102" s="110" t="s">
        <v>68</v>
      </c>
      <c r="G102" s="229">
        <f>D102*E102</f>
        <v>0</v>
      </c>
      <c r="H102" s="104"/>
    </row>
    <row r="103" spans="1:8" ht="17.25" thickBot="1">
      <c r="A103" s="113"/>
      <c r="B103" s="13"/>
      <c r="C103" s="13"/>
      <c r="D103" s="13"/>
      <c r="E103" s="102"/>
      <c r="F103" s="110"/>
      <c r="G103" s="227"/>
      <c r="H103" s="104"/>
    </row>
    <row r="104" spans="1:8" ht="13.5" thickBot="1">
      <c r="A104" s="115" t="str">
        <f>A4</f>
        <v>A1.</v>
      </c>
      <c r="B104" s="116" t="str">
        <f>B4</f>
        <v>USLUGE I DOKUMENTACIJA</v>
      </c>
      <c r="C104" s="117"/>
      <c r="D104" s="118"/>
      <c r="E104" s="118" t="s">
        <v>63</v>
      </c>
      <c r="F104" s="119" t="s">
        <v>68</v>
      </c>
      <c r="G104" s="233">
        <f>SUM(G2:G103)</f>
        <v>0</v>
      </c>
    </row>
    <row r="105" spans="1:8">
      <c r="C105" s="13"/>
      <c r="F105" s="104"/>
    </row>
    <row r="106" spans="1:8">
      <c r="C106" s="95"/>
      <c r="D106" s="96"/>
      <c r="E106" s="97"/>
      <c r="F106" s="97"/>
      <c r="G106" s="97"/>
    </row>
    <row r="107" spans="1:8" ht="12.75" customHeight="1">
      <c r="A107" s="123"/>
      <c r="B107" s="124"/>
      <c r="C107" s="125"/>
      <c r="D107" s="126"/>
      <c r="E107" s="127"/>
      <c r="F107" s="127"/>
      <c r="G107" s="127"/>
    </row>
    <row r="108" spans="1:8" ht="12.75" customHeight="1">
      <c r="A108" s="13"/>
      <c r="B108" s="13"/>
      <c r="C108" s="13"/>
      <c r="D108" s="13"/>
      <c r="E108" s="13"/>
    </row>
    <row r="109" spans="1:8" ht="12.75" customHeight="1">
      <c r="A109" s="13"/>
      <c r="B109" s="13"/>
      <c r="C109" s="13"/>
      <c r="D109" s="13"/>
      <c r="E109" s="13"/>
    </row>
    <row r="110" spans="1:8" ht="12.75" customHeight="1">
      <c r="A110" s="13"/>
      <c r="B110" s="13"/>
      <c r="C110" s="13"/>
      <c r="D110" s="13"/>
      <c r="E110" s="13"/>
    </row>
    <row r="111" spans="1:8" ht="12.75" customHeight="1">
      <c r="A111" s="13"/>
      <c r="B111" s="13"/>
      <c r="C111" s="13"/>
      <c r="D111" s="13"/>
      <c r="E111" s="13"/>
    </row>
    <row r="112" spans="1:8" ht="12.75" customHeight="1">
      <c r="A112" s="13"/>
      <c r="B112" s="13"/>
      <c r="C112" s="13"/>
      <c r="D112" s="13"/>
      <c r="E112" s="13"/>
    </row>
    <row r="113" spans="1:8" ht="12.75" customHeight="1"/>
    <row r="114" spans="1:8" ht="12.75" customHeight="1"/>
    <row r="115" spans="1:8" ht="12.75" customHeight="1"/>
    <row r="116" spans="1:8" ht="12.75" customHeight="1"/>
    <row r="117" spans="1:8" ht="12.75" customHeight="1"/>
    <row r="118" spans="1:8" ht="12.75" customHeight="1"/>
    <row r="119" spans="1:8" ht="12.75" customHeight="1"/>
    <row r="120" spans="1:8" ht="12.75" customHeight="1"/>
    <row r="121" spans="1:8" ht="12.75" customHeight="1"/>
    <row r="122" spans="1:8" ht="12.75" customHeight="1"/>
    <row r="123" spans="1:8" ht="12.75" customHeight="1"/>
    <row r="124" spans="1:8" ht="12.75" customHeight="1"/>
    <row r="125" spans="1:8" ht="12.75" customHeight="1"/>
    <row r="126" spans="1:8" ht="12.75" customHeight="1"/>
    <row r="127" spans="1:8" ht="12.75" customHeight="1"/>
    <row r="128" spans="1:8" s="128" customFormat="1" ht="12.75" customHeight="1">
      <c r="A128" s="120"/>
      <c r="B128" s="121"/>
      <c r="D128" s="104"/>
      <c r="E128" s="122"/>
      <c r="F128" s="13"/>
      <c r="G128" s="13"/>
      <c r="H128" s="13"/>
    </row>
    <row r="129" spans="1:8" s="128" customFormat="1" ht="12.75" customHeight="1">
      <c r="A129" s="120"/>
      <c r="B129" s="121"/>
      <c r="D129" s="104"/>
      <c r="E129" s="122"/>
      <c r="F129" s="13"/>
      <c r="G129" s="13"/>
      <c r="H129" s="13"/>
    </row>
    <row r="130" spans="1:8" s="128" customFormat="1" ht="12.75" customHeight="1">
      <c r="A130" s="120"/>
      <c r="B130" s="121"/>
      <c r="D130" s="104"/>
      <c r="E130" s="122"/>
      <c r="F130" s="13"/>
      <c r="G130" s="13"/>
      <c r="H130" s="13"/>
    </row>
    <row r="131" spans="1:8" s="128" customFormat="1" ht="12.75" customHeight="1">
      <c r="A131" s="120"/>
      <c r="B131" s="121"/>
      <c r="D131" s="104"/>
      <c r="E131" s="122"/>
      <c r="F131" s="13"/>
      <c r="G131" s="13"/>
      <c r="H131" s="13"/>
    </row>
    <row r="132" spans="1:8" s="128" customFormat="1" ht="12.75" customHeight="1">
      <c r="A132" s="120"/>
      <c r="B132" s="121"/>
      <c r="D132" s="104"/>
      <c r="E132" s="122"/>
      <c r="F132" s="13"/>
      <c r="G132" s="13"/>
      <c r="H132" s="13"/>
    </row>
    <row r="133" spans="1:8" s="128" customFormat="1" ht="12.75" customHeight="1">
      <c r="A133" s="120"/>
      <c r="B133" s="121"/>
      <c r="D133" s="104"/>
      <c r="E133" s="122"/>
      <c r="F133" s="13"/>
      <c r="G133" s="13"/>
      <c r="H133" s="13"/>
    </row>
    <row r="134" spans="1:8" s="128" customFormat="1" ht="12.75" customHeight="1">
      <c r="A134" s="120"/>
      <c r="B134" s="121"/>
      <c r="D134" s="104"/>
      <c r="E134" s="122"/>
      <c r="F134" s="13"/>
      <c r="G134" s="13"/>
      <c r="H134" s="13"/>
    </row>
    <row r="135" spans="1:8" s="128" customFormat="1" ht="12.75" customHeight="1">
      <c r="A135" s="120"/>
      <c r="B135" s="121"/>
      <c r="D135" s="104"/>
      <c r="E135" s="122"/>
      <c r="F135" s="13"/>
      <c r="G135" s="13"/>
      <c r="H135" s="13"/>
    </row>
    <row r="136" spans="1:8" s="128" customFormat="1" ht="12.75" customHeight="1">
      <c r="A136" s="120"/>
      <c r="B136" s="121"/>
      <c r="D136" s="104"/>
      <c r="E136" s="122"/>
      <c r="F136" s="13"/>
      <c r="G136" s="13"/>
      <c r="H136" s="13"/>
    </row>
    <row r="138" spans="1:8" s="128" customFormat="1">
      <c r="A138" s="120"/>
      <c r="B138" s="129"/>
      <c r="D138" s="104"/>
      <c r="E138" s="122"/>
      <c r="F138" s="13"/>
      <c r="G138" s="13"/>
      <c r="H138" s="13"/>
    </row>
    <row r="139" spans="1:8" s="128" customFormat="1">
      <c r="A139" s="120"/>
      <c r="B139" s="129"/>
      <c r="D139" s="104"/>
      <c r="E139" s="122"/>
      <c r="F139" s="13"/>
      <c r="G139" s="13"/>
      <c r="H139" s="13"/>
    </row>
  </sheetData>
  <mergeCells count="2">
    <mergeCell ref="B3:E3"/>
    <mergeCell ref="B4:G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prometne površine
&amp;G&amp;C
</oddHeader>
  </headerFooter>
  <rowBreaks count="4" manualBreakCount="4">
    <brk id="19" max="6" man="1"/>
    <brk id="34" max="6" man="1"/>
    <brk id="61" max="6" man="1"/>
    <brk id="75"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499984740745262"/>
  </sheetPr>
  <dimension ref="A1:G64"/>
  <sheetViews>
    <sheetView showZeros="0" view="pageLayout" topLeftCell="A16" zoomScale="55" zoomScaleNormal="100" zoomScaleSheetLayoutView="100" zoomScalePageLayoutView="55" workbookViewId="0">
      <selection activeCell="G44" sqref="G44"/>
    </sheetView>
  </sheetViews>
  <sheetFormatPr defaultColWidth="7.85546875" defaultRowHeight="12.75"/>
  <cols>
    <col min="1" max="1" width="4.140625" style="44" bestFit="1" customWidth="1"/>
    <col min="2" max="2" width="40.42578125" style="17" customWidth="1"/>
    <col min="3" max="3" width="8" style="41" customWidth="1"/>
    <col min="4" max="4" width="10" style="42" customWidth="1"/>
    <col min="5" max="5" width="9" style="43" customWidth="1"/>
    <col min="6" max="6" width="2.5703125" style="24" bestFit="1" customWidth="1"/>
    <col min="7" max="7" width="12.7109375" style="245" customWidth="1"/>
    <col min="8" max="16384" width="7.85546875" style="24"/>
  </cols>
  <sheetData>
    <row r="1" spans="1:7" s="68" customFormat="1" ht="24">
      <c r="A1" s="79" t="s">
        <v>73</v>
      </c>
      <c r="B1" s="130" t="s">
        <v>74</v>
      </c>
      <c r="C1" s="130" t="s">
        <v>75</v>
      </c>
      <c r="D1" s="131" t="s">
        <v>76</v>
      </c>
      <c r="E1" s="131" t="s">
        <v>77</v>
      </c>
      <c r="F1" s="132"/>
      <c r="G1" s="234" t="s">
        <v>78</v>
      </c>
    </row>
    <row r="2" spans="1:7" s="68" customFormat="1" ht="14.25" customHeight="1">
      <c r="A2" s="133"/>
      <c r="B2" s="134"/>
      <c r="C2" s="135"/>
      <c r="D2" s="136"/>
      <c r="E2" s="137"/>
      <c r="F2" s="138"/>
      <c r="G2" s="235"/>
    </row>
    <row r="3" spans="1:7" s="138" customFormat="1" ht="30" customHeight="1">
      <c r="A3" s="133"/>
      <c r="B3" s="469" t="s">
        <v>79</v>
      </c>
      <c r="C3" s="469"/>
      <c r="D3" s="469"/>
      <c r="E3" s="469"/>
      <c r="G3" s="235"/>
    </row>
    <row r="4" spans="1:7" s="57" customFormat="1" ht="15.75">
      <c r="A4" s="15" t="s">
        <v>151</v>
      </c>
      <c r="B4" s="483" t="s">
        <v>152</v>
      </c>
      <c r="C4" s="483"/>
      <c r="D4" s="483"/>
      <c r="E4" s="483"/>
      <c r="F4" s="483"/>
      <c r="G4" s="483"/>
    </row>
    <row r="5" spans="1:7" s="57" customFormat="1" ht="15.75">
      <c r="A5" s="15"/>
      <c r="B5" s="139"/>
      <c r="C5" s="139"/>
      <c r="D5" s="139"/>
      <c r="E5" s="139"/>
      <c r="F5" s="139"/>
      <c r="G5" s="262"/>
    </row>
    <row r="6" spans="1:7" s="57" customFormat="1" ht="92.25" customHeight="1">
      <c r="A6" s="15"/>
      <c r="B6" s="22" t="s">
        <v>82</v>
      </c>
      <c r="C6" s="139"/>
      <c r="D6" s="139"/>
      <c r="E6" s="139"/>
      <c r="F6" s="139"/>
      <c r="G6" s="262"/>
    </row>
    <row r="7" spans="1:7" s="57" customFormat="1" ht="15.75">
      <c r="A7" s="15"/>
      <c r="B7" s="22"/>
      <c r="C7" s="139"/>
      <c r="D7" s="139"/>
      <c r="E7" s="139"/>
      <c r="F7" s="139"/>
      <c r="G7" s="262"/>
    </row>
    <row r="8" spans="1:7" s="57" customFormat="1" ht="15.75">
      <c r="A8" s="140" t="s">
        <v>153</v>
      </c>
      <c r="B8" s="141" t="s">
        <v>154</v>
      </c>
      <c r="C8" s="139"/>
      <c r="D8" s="139"/>
      <c r="E8" s="139"/>
      <c r="F8" s="139"/>
      <c r="G8" s="262"/>
    </row>
    <row r="9" spans="1:7" s="57" customFormat="1" ht="108" customHeight="1">
      <c r="A9" s="142"/>
      <c r="B9" s="22" t="s">
        <v>155</v>
      </c>
      <c r="C9" s="143"/>
      <c r="D9" s="144"/>
      <c r="E9" s="24"/>
      <c r="F9" s="24"/>
      <c r="G9" s="245"/>
    </row>
    <row r="10" spans="1:7" s="57" customFormat="1" ht="63.75">
      <c r="A10" s="142"/>
      <c r="B10" s="37" t="s">
        <v>86</v>
      </c>
      <c r="C10" s="143"/>
      <c r="D10" s="144"/>
      <c r="E10" s="145"/>
      <c r="F10" s="65"/>
      <c r="G10" s="245"/>
    </row>
    <row r="11" spans="1:7" s="57" customFormat="1" ht="51">
      <c r="A11" s="142"/>
      <c r="B11" s="22" t="s">
        <v>156</v>
      </c>
      <c r="C11" s="143"/>
      <c r="D11" s="144"/>
      <c r="E11" s="146"/>
      <c r="F11" s="46"/>
      <c r="G11" s="239"/>
    </row>
    <row r="12" spans="1:7" s="57" customFormat="1" ht="25.5">
      <c r="A12" s="142"/>
      <c r="B12" s="22" t="s">
        <v>157</v>
      </c>
      <c r="C12" s="143"/>
      <c r="D12" s="144"/>
      <c r="E12" s="146"/>
      <c r="F12" s="46"/>
      <c r="G12" s="239"/>
    </row>
    <row r="13" spans="1:7" s="57" customFormat="1" ht="15">
      <c r="A13" s="142"/>
      <c r="B13" s="22" t="s">
        <v>158</v>
      </c>
      <c r="C13" s="143"/>
      <c r="D13" s="144"/>
      <c r="E13" s="146"/>
      <c r="F13" s="46"/>
      <c r="G13" s="239"/>
    </row>
    <row r="14" spans="1:7" s="57" customFormat="1" ht="15">
      <c r="A14" s="142"/>
      <c r="B14" s="147" t="s">
        <v>159</v>
      </c>
      <c r="C14" s="143" t="s">
        <v>160</v>
      </c>
      <c r="D14" s="144">
        <v>5170</v>
      </c>
      <c r="E14" s="148"/>
      <c r="F14" s="46" t="s">
        <v>68</v>
      </c>
      <c r="G14" s="237">
        <f>D14*E14</f>
        <v>0</v>
      </c>
    </row>
    <row r="15" spans="1:7" s="57" customFormat="1" ht="15">
      <c r="A15" s="142"/>
      <c r="B15" s="22"/>
      <c r="C15" s="143"/>
      <c r="D15" s="144"/>
      <c r="E15" s="146"/>
      <c r="F15" s="46"/>
      <c r="G15" s="239"/>
    </row>
    <row r="16" spans="1:7" s="57" customFormat="1" ht="15">
      <c r="A16" s="19" t="s">
        <v>161</v>
      </c>
      <c r="B16" s="141" t="s">
        <v>162</v>
      </c>
      <c r="C16" s="149"/>
      <c r="D16" s="24"/>
      <c r="E16" s="65"/>
      <c r="F16" s="65"/>
      <c r="G16" s="238"/>
    </row>
    <row r="17" spans="1:7" s="57" customFormat="1" ht="179.25" customHeight="1">
      <c r="A17" s="142"/>
      <c r="B17" s="22" t="s">
        <v>163</v>
      </c>
      <c r="C17" s="143"/>
      <c r="D17" s="144" t="s">
        <v>8</v>
      </c>
      <c r="E17" s="24"/>
      <c r="F17" s="24"/>
      <c r="G17" s="245"/>
    </row>
    <row r="18" spans="1:7" s="57" customFormat="1" ht="51">
      <c r="A18" s="142"/>
      <c r="B18" s="22" t="s">
        <v>164</v>
      </c>
      <c r="C18" s="143"/>
      <c r="D18" s="144"/>
      <c r="E18" s="24"/>
      <c r="F18" s="24"/>
      <c r="G18" s="245"/>
    </row>
    <row r="19" spans="1:7" s="57" customFormat="1" ht="25.5">
      <c r="A19" s="142"/>
      <c r="B19" s="22" t="s">
        <v>157</v>
      </c>
      <c r="C19" s="143"/>
      <c r="D19" s="144"/>
      <c r="E19" s="24"/>
      <c r="F19" s="24"/>
      <c r="G19" s="245"/>
    </row>
    <row r="20" spans="1:7" s="57" customFormat="1" ht="55.5" customHeight="1">
      <c r="A20" s="142"/>
      <c r="B20" s="37" t="s">
        <v>86</v>
      </c>
      <c r="C20" s="143"/>
      <c r="D20" s="144"/>
      <c r="E20" s="150"/>
      <c r="F20" s="150"/>
      <c r="G20" s="239"/>
    </row>
    <row r="21" spans="1:7" s="57" customFormat="1" ht="25.5">
      <c r="A21" s="142"/>
      <c r="B21" s="22" t="s">
        <v>1046</v>
      </c>
      <c r="C21" s="143"/>
      <c r="D21" s="144"/>
      <c r="E21" s="150"/>
      <c r="F21" s="150"/>
      <c r="G21" s="239"/>
    </row>
    <row r="22" spans="1:7" s="57" customFormat="1" ht="15">
      <c r="A22" s="142"/>
      <c r="B22" s="22" t="s">
        <v>165</v>
      </c>
      <c r="C22" s="149" t="s">
        <v>166</v>
      </c>
      <c r="D22" s="151">
        <v>870</v>
      </c>
      <c r="E22" s="152"/>
      <c r="F22" s="46" t="s">
        <v>68</v>
      </c>
      <c r="G22" s="260">
        <f>D22*E22</f>
        <v>0</v>
      </c>
    </row>
    <row r="23" spans="1:7" s="57" customFormat="1" ht="15.75" thickBot="1">
      <c r="A23" s="142"/>
      <c r="B23" s="22"/>
      <c r="C23" s="143"/>
      <c r="D23" s="153"/>
      <c r="E23" s="146"/>
      <c r="F23" s="46"/>
      <c r="G23" s="239"/>
    </row>
    <row r="24" spans="1:7" ht="13.5" thickBot="1">
      <c r="A24" s="154" t="str">
        <f>A4</f>
        <v>A2.</v>
      </c>
      <c r="B24" s="155" t="str">
        <f>B4</f>
        <v>PRIPREMNI RADOVI</v>
      </c>
      <c r="C24" s="156"/>
      <c r="D24" s="157"/>
      <c r="E24" s="118" t="s">
        <v>63</v>
      </c>
      <c r="F24" s="158" t="s">
        <v>68</v>
      </c>
      <c r="G24" s="244">
        <f>SUM(G2:G23)</f>
        <v>0</v>
      </c>
    </row>
    <row r="25" spans="1:7">
      <c r="C25" s="24"/>
      <c r="F25" s="42"/>
    </row>
    <row r="29" spans="1:7" ht="12.75" customHeight="1"/>
    <row r="30" spans="1:7" ht="12.75" customHeight="1"/>
    <row r="31" spans="1:7" ht="12.75" customHeight="1"/>
    <row r="32" spans="1:7"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spans="2:2" ht="12.75" customHeight="1"/>
    <row r="50" spans="2:2" ht="12.75" customHeight="1"/>
    <row r="51" spans="2:2" ht="12.75" customHeight="1"/>
    <row r="52" spans="2:2" ht="12.75" customHeight="1"/>
    <row r="53" spans="2:2" ht="12.75" customHeight="1"/>
    <row r="54" spans="2:2" ht="12.75" customHeight="1"/>
    <row r="55" spans="2:2" ht="12.75" customHeight="1"/>
    <row r="56" spans="2:2" ht="12.75" customHeight="1"/>
    <row r="57" spans="2:2" ht="12.75" customHeight="1"/>
    <row r="58" spans="2:2" ht="12.75" customHeight="1"/>
    <row r="59" spans="2:2" ht="12.75" customHeight="1"/>
    <row r="60" spans="2:2" ht="12.75" customHeight="1"/>
    <row r="61" spans="2:2" ht="12.75" customHeight="1"/>
    <row r="63" spans="2:2">
      <c r="B63" s="20"/>
    </row>
    <row r="64" spans="2:2">
      <c r="B64" s="20"/>
    </row>
  </sheetData>
  <mergeCells count="2">
    <mergeCell ref="B3:E3"/>
    <mergeCell ref="B4:G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prometne površine
&amp;G&amp;C
</oddHeader>
  </headerFooter>
  <rowBreaks count="1" manualBreakCount="1">
    <brk id="15" max="6"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499984740745262"/>
  </sheetPr>
  <dimension ref="A1:Q181"/>
  <sheetViews>
    <sheetView showZeros="0" view="pageLayout" topLeftCell="A16" zoomScale="70" zoomScaleNormal="100" zoomScaleSheetLayoutView="85" zoomScalePageLayoutView="70" workbookViewId="0">
      <selection activeCell="B100" sqref="B100"/>
    </sheetView>
  </sheetViews>
  <sheetFormatPr defaultColWidth="8.5703125"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45" customWidth="1"/>
    <col min="8" max="8" width="27.42578125" style="24" customWidth="1"/>
    <col min="9" max="9" width="40.85546875" style="24" customWidth="1"/>
    <col min="10" max="16384" width="8.5703125" style="24"/>
  </cols>
  <sheetData>
    <row r="1" spans="1:7" s="68" customFormat="1" ht="24">
      <c r="A1" s="130" t="s">
        <v>73</v>
      </c>
      <c r="B1" s="130" t="s">
        <v>74</v>
      </c>
      <c r="C1" s="130" t="s">
        <v>75</v>
      </c>
      <c r="D1" s="131" t="s">
        <v>76</v>
      </c>
      <c r="E1" s="131" t="s">
        <v>77</v>
      </c>
      <c r="F1" s="132"/>
      <c r="G1" s="234" t="s">
        <v>78</v>
      </c>
    </row>
    <row r="2" spans="1:7" s="138" customFormat="1" ht="14.25" customHeight="1">
      <c r="A2" s="75"/>
      <c r="B2" s="134" t="s">
        <v>8</v>
      </c>
      <c r="C2" s="135"/>
      <c r="D2" s="136"/>
      <c r="E2" s="137"/>
      <c r="G2" s="235"/>
    </row>
    <row r="3" spans="1:7" s="138" customFormat="1" ht="26.25" customHeight="1">
      <c r="A3" s="75"/>
      <c r="B3" s="469" t="s">
        <v>79</v>
      </c>
      <c r="C3" s="469"/>
      <c r="D3" s="469"/>
      <c r="E3" s="469"/>
      <c r="G3" s="235"/>
    </row>
    <row r="4" spans="1:7" s="159" customFormat="1" ht="15">
      <c r="A4" s="15" t="s">
        <v>167</v>
      </c>
      <c r="B4" s="470" t="s">
        <v>168</v>
      </c>
      <c r="C4" s="470"/>
      <c r="D4" s="470"/>
      <c r="E4" s="470"/>
      <c r="F4" s="57"/>
      <c r="G4" s="236"/>
    </row>
    <row r="5" spans="1:7" s="159" customFormat="1" ht="15">
      <c r="A5" s="15"/>
      <c r="B5" s="20"/>
      <c r="C5" s="160"/>
      <c r="D5" s="160"/>
      <c r="E5" s="160"/>
      <c r="F5" s="57"/>
      <c r="G5" s="236"/>
    </row>
    <row r="6" spans="1:7" s="159" customFormat="1" ht="102">
      <c r="A6" s="15"/>
      <c r="B6" s="161" t="s">
        <v>169</v>
      </c>
      <c r="C6" s="162"/>
      <c r="D6" s="163"/>
      <c r="E6" s="164"/>
      <c r="F6" s="164"/>
      <c r="G6" s="242"/>
    </row>
    <row r="7" spans="1:7" s="159" customFormat="1" ht="15">
      <c r="A7" s="165"/>
      <c r="B7" s="22"/>
      <c r="C7" s="41"/>
      <c r="D7" s="153"/>
      <c r="E7" s="150"/>
      <c r="F7" s="150"/>
      <c r="G7" s="239"/>
    </row>
    <row r="8" spans="1:7" s="159" customFormat="1" ht="15">
      <c r="A8" s="19" t="s">
        <v>170</v>
      </c>
      <c r="B8" s="166" t="s">
        <v>171</v>
      </c>
      <c r="C8" s="41"/>
      <c r="D8" s="167"/>
      <c r="E8" s="43"/>
      <c r="F8" s="42"/>
      <c r="G8" s="245"/>
    </row>
    <row r="9" spans="1:7" s="159" customFormat="1" ht="76.5">
      <c r="A9" s="19"/>
      <c r="B9" s="22" t="s">
        <v>172</v>
      </c>
      <c r="C9" s="41"/>
      <c r="D9" s="167"/>
      <c r="E9" s="43"/>
      <c r="F9" s="42"/>
      <c r="G9" s="245"/>
    </row>
    <row r="10" spans="1:7" s="159" customFormat="1" ht="25.5">
      <c r="A10" s="19"/>
      <c r="B10" s="22" t="s">
        <v>173</v>
      </c>
      <c r="C10" s="41"/>
      <c r="D10" s="167"/>
      <c r="E10" s="43"/>
      <c r="F10" s="42"/>
      <c r="G10" s="245"/>
    </row>
    <row r="11" spans="1:7" s="159" customFormat="1" ht="41.25" customHeight="1">
      <c r="A11" s="19"/>
      <c r="B11" s="22" t="s">
        <v>174</v>
      </c>
      <c r="C11" s="24"/>
      <c r="D11" s="24"/>
      <c r="E11" s="24"/>
      <c r="F11" s="24"/>
      <c r="G11" s="245"/>
    </row>
    <row r="12" spans="1:7" s="159" customFormat="1" ht="162" customHeight="1">
      <c r="A12" s="19"/>
      <c r="B12" s="22" t="s">
        <v>175</v>
      </c>
      <c r="C12" s="24"/>
      <c r="D12" s="24"/>
      <c r="E12" s="24"/>
      <c r="F12" s="24"/>
      <c r="G12" s="245"/>
    </row>
    <row r="13" spans="1:7" s="159" customFormat="1" ht="129.75" customHeight="1">
      <c r="A13" s="19"/>
      <c r="B13" s="22" t="s">
        <v>176</v>
      </c>
      <c r="C13" s="24"/>
      <c r="D13" s="24"/>
      <c r="E13" s="24"/>
      <c r="F13" s="24"/>
      <c r="G13" s="245"/>
    </row>
    <row r="14" spans="1:7" s="159" customFormat="1" ht="38.25">
      <c r="A14" s="19"/>
      <c r="B14" s="22" t="s">
        <v>177</v>
      </c>
      <c r="C14" s="24"/>
      <c r="D14" s="24"/>
      <c r="E14" s="24"/>
      <c r="F14" s="24"/>
      <c r="G14" s="245"/>
    </row>
    <row r="15" spans="1:7" s="159" customFormat="1" ht="42.75" customHeight="1">
      <c r="A15" s="19"/>
      <c r="B15" s="92" t="s">
        <v>141</v>
      </c>
      <c r="C15" s="24"/>
      <c r="D15" s="24"/>
      <c r="E15" s="24"/>
      <c r="F15" s="24"/>
      <c r="G15" s="245"/>
    </row>
    <row r="16" spans="1:7" s="159" customFormat="1" ht="15">
      <c r="A16" s="19"/>
      <c r="B16" s="22" t="s">
        <v>178</v>
      </c>
      <c r="C16" s="24"/>
      <c r="D16" s="24"/>
      <c r="E16" s="24"/>
      <c r="F16" s="24"/>
      <c r="G16" s="245"/>
    </row>
    <row r="17" spans="1:9" s="159" customFormat="1" ht="15">
      <c r="A17" s="19"/>
      <c r="B17" s="147" t="s">
        <v>179</v>
      </c>
      <c r="C17" s="143" t="s">
        <v>166</v>
      </c>
      <c r="D17" s="144">
        <v>1924</v>
      </c>
      <c r="E17" s="148"/>
      <c r="F17" s="46" t="s">
        <v>68</v>
      </c>
      <c r="G17" s="237">
        <f>D17*E17</f>
        <v>0</v>
      </c>
      <c r="I17" s="168"/>
    </row>
    <row r="18" spans="1:9" s="159" customFormat="1" ht="15">
      <c r="A18" s="169"/>
      <c r="B18" s="170"/>
      <c r="C18" s="41"/>
      <c r="D18" s="144"/>
      <c r="E18" s="145"/>
      <c r="F18" s="24"/>
      <c r="G18" s="245"/>
    </row>
    <row r="19" spans="1:9" s="159" customFormat="1" ht="15">
      <c r="A19" s="19" t="s">
        <v>180</v>
      </c>
      <c r="B19" s="171" t="s">
        <v>181</v>
      </c>
      <c r="C19" s="68"/>
      <c r="D19" s="144"/>
      <c r="E19" s="150"/>
      <c r="F19" s="150"/>
      <c r="G19" s="239"/>
    </row>
    <row r="20" spans="1:9" s="159" customFormat="1" ht="90" customHeight="1">
      <c r="A20" s="19"/>
      <c r="B20" s="22" t="s">
        <v>182</v>
      </c>
      <c r="C20" s="68"/>
      <c r="D20" s="144"/>
      <c r="E20" s="150"/>
      <c r="F20" s="150"/>
      <c r="G20" s="239"/>
    </row>
    <row r="21" spans="1:9" s="159" customFormat="1" ht="90" customHeight="1">
      <c r="A21" s="19"/>
      <c r="B21" s="22" t="s">
        <v>183</v>
      </c>
      <c r="C21" s="68"/>
      <c r="D21" s="144"/>
      <c r="E21" s="150"/>
      <c r="F21" s="150"/>
      <c r="G21" s="239"/>
    </row>
    <row r="22" spans="1:9" s="159" customFormat="1" ht="153">
      <c r="A22" s="44"/>
      <c r="B22" s="22" t="s">
        <v>184</v>
      </c>
      <c r="G22" s="243"/>
    </row>
    <row r="23" spans="1:9" s="159" customFormat="1" ht="57.75" customHeight="1">
      <c r="A23" s="44"/>
      <c r="B23" s="37" t="s">
        <v>185</v>
      </c>
      <c r="C23" s="143"/>
      <c r="D23" s="144"/>
      <c r="E23" s="150"/>
      <c r="F23" s="150"/>
      <c r="G23" s="239"/>
    </row>
    <row r="24" spans="1:9" s="159" customFormat="1" ht="15">
      <c r="A24" s="44"/>
      <c r="B24" s="22" t="s">
        <v>186</v>
      </c>
      <c r="C24" s="143"/>
      <c r="D24" s="144"/>
      <c r="E24" s="150"/>
      <c r="F24" s="150"/>
      <c r="G24" s="239"/>
    </row>
    <row r="25" spans="1:9" s="159" customFormat="1" ht="15">
      <c r="A25" s="15"/>
      <c r="B25" s="147" t="s">
        <v>187</v>
      </c>
      <c r="C25" s="143" t="s">
        <v>160</v>
      </c>
      <c r="D25" s="144">
        <v>3000</v>
      </c>
      <c r="E25" s="148"/>
      <c r="F25" s="46" t="s">
        <v>68</v>
      </c>
      <c r="G25" s="237">
        <f>D25*E25</f>
        <v>0</v>
      </c>
    </row>
    <row r="26" spans="1:9" s="159" customFormat="1" ht="15">
      <c r="A26" s="169"/>
      <c r="B26" s="170"/>
      <c r="C26" s="41"/>
      <c r="D26" s="144"/>
      <c r="E26" s="145"/>
      <c r="F26" s="24"/>
      <c r="G26" s="245"/>
    </row>
    <row r="27" spans="1:9" s="159" customFormat="1" ht="15">
      <c r="A27" s="140" t="s">
        <v>188</v>
      </c>
      <c r="B27" s="171" t="s">
        <v>189</v>
      </c>
      <c r="C27" s="143"/>
      <c r="D27" s="144"/>
      <c r="E27" s="146"/>
      <c r="F27" s="46"/>
      <c r="G27" s="239"/>
    </row>
    <row r="28" spans="1:9" s="159" customFormat="1" ht="127.5">
      <c r="A28" s="15"/>
      <c r="B28" s="22" t="s">
        <v>190</v>
      </c>
      <c r="C28" s="143"/>
      <c r="D28" s="144"/>
      <c r="E28" s="146"/>
      <c r="F28" s="46"/>
      <c r="G28" s="239"/>
    </row>
    <row r="29" spans="1:9" s="159" customFormat="1" ht="127.5">
      <c r="A29" s="15"/>
      <c r="B29" s="22" t="s">
        <v>191</v>
      </c>
      <c r="C29" s="143"/>
      <c r="D29" s="144"/>
      <c r="E29" s="146"/>
      <c r="F29" s="46"/>
      <c r="G29" s="239"/>
    </row>
    <row r="30" spans="1:9" s="159" customFormat="1" ht="55.5" customHeight="1">
      <c r="A30" s="15"/>
      <c r="B30" s="22" t="s">
        <v>192</v>
      </c>
      <c r="C30" s="143"/>
      <c r="D30" s="144"/>
      <c r="E30" s="146"/>
      <c r="F30" s="46"/>
      <c r="G30" s="239"/>
    </row>
    <row r="31" spans="1:9" s="159" customFormat="1" ht="36.75" customHeight="1">
      <c r="A31" s="15"/>
      <c r="B31" s="22" t="s">
        <v>193</v>
      </c>
      <c r="C31" s="143"/>
      <c r="D31" s="144"/>
      <c r="E31" s="146"/>
      <c r="F31" s="46"/>
      <c r="G31" s="239"/>
    </row>
    <row r="32" spans="1:9" s="159" customFormat="1" ht="57.75" customHeight="1">
      <c r="A32" s="15"/>
      <c r="B32" s="92" t="s">
        <v>141</v>
      </c>
      <c r="C32" s="143"/>
      <c r="D32" s="144"/>
      <c r="E32" s="146"/>
      <c r="F32" s="46"/>
      <c r="G32" s="239"/>
    </row>
    <row r="33" spans="1:9" s="159" customFormat="1" ht="63.75">
      <c r="A33" s="15"/>
      <c r="B33" s="22" t="s">
        <v>194</v>
      </c>
      <c r="C33" s="143"/>
      <c r="D33" s="144"/>
      <c r="E33" s="146"/>
      <c r="F33" s="46"/>
      <c r="G33" s="239"/>
    </row>
    <row r="34" spans="1:9" s="159" customFormat="1" ht="25.5">
      <c r="A34" s="15"/>
      <c r="B34" s="22" t="s">
        <v>195</v>
      </c>
      <c r="C34" s="143"/>
      <c r="D34" s="144"/>
      <c r="E34" s="150"/>
      <c r="F34" s="150"/>
      <c r="G34" s="239"/>
    </row>
    <row r="35" spans="1:9" s="159" customFormat="1" ht="15">
      <c r="A35" s="15"/>
      <c r="B35" s="147" t="s">
        <v>196</v>
      </c>
      <c r="C35" s="143" t="s">
        <v>166</v>
      </c>
      <c r="D35" s="144">
        <v>306</v>
      </c>
      <c r="E35" s="148"/>
      <c r="F35" s="46" t="s">
        <v>68</v>
      </c>
      <c r="G35" s="237">
        <f>D35*E35</f>
        <v>0</v>
      </c>
    </row>
    <row r="36" spans="1:9" s="159" customFormat="1" ht="15">
      <c r="A36" s="15"/>
      <c r="B36" s="172"/>
      <c r="C36" s="143"/>
      <c r="D36" s="144"/>
      <c r="E36" s="146"/>
      <c r="F36" s="46"/>
      <c r="G36" s="239"/>
    </row>
    <row r="37" spans="1:9" s="159" customFormat="1" ht="25.5">
      <c r="A37" s="140" t="s">
        <v>197</v>
      </c>
      <c r="B37" s="173" t="s">
        <v>198</v>
      </c>
      <c r="C37" s="143"/>
      <c r="D37" s="144"/>
      <c r="E37" s="146"/>
      <c r="F37" s="46"/>
      <c r="G37" s="239"/>
    </row>
    <row r="38" spans="1:9" s="159" customFormat="1" ht="239.25" customHeight="1">
      <c r="A38" s="15"/>
      <c r="B38" s="22" t="s">
        <v>199</v>
      </c>
      <c r="C38" s="143"/>
      <c r="D38" s="144"/>
      <c r="E38" s="146"/>
      <c r="F38" s="46"/>
      <c r="G38" s="239"/>
    </row>
    <row r="39" spans="1:9" s="159" customFormat="1" ht="63.75">
      <c r="A39" s="15"/>
      <c r="B39" s="22" t="s">
        <v>192</v>
      </c>
      <c r="C39" s="143"/>
      <c r="D39" s="144"/>
      <c r="E39" s="146"/>
      <c r="F39" s="46"/>
      <c r="G39" s="239"/>
    </row>
    <row r="40" spans="1:9" s="159" customFormat="1" ht="38.25">
      <c r="A40" s="15"/>
      <c r="B40" s="22" t="s">
        <v>193</v>
      </c>
      <c r="C40" s="143"/>
      <c r="D40" s="144"/>
      <c r="E40" s="146"/>
      <c r="F40" s="46"/>
      <c r="G40" s="239"/>
    </row>
    <row r="41" spans="1:9" s="159" customFormat="1" ht="51">
      <c r="A41" s="15"/>
      <c r="B41" s="92" t="s">
        <v>141</v>
      </c>
      <c r="C41" s="143"/>
      <c r="D41" s="144"/>
      <c r="E41" s="146"/>
      <c r="F41" s="46"/>
      <c r="G41" s="239"/>
    </row>
    <row r="42" spans="1:9" s="159" customFormat="1" ht="63.75">
      <c r="A42" s="15"/>
      <c r="B42" s="22" t="s">
        <v>194</v>
      </c>
      <c r="C42" s="143"/>
      <c r="D42" s="144"/>
      <c r="E42" s="146"/>
      <c r="F42" s="46"/>
      <c r="G42" s="239"/>
    </row>
    <row r="43" spans="1:9" s="159" customFormat="1" ht="25.5">
      <c r="A43" s="15"/>
      <c r="B43" s="22" t="s">
        <v>195</v>
      </c>
      <c r="C43" s="143"/>
      <c r="D43" s="144"/>
      <c r="E43" s="150"/>
      <c r="F43" s="150"/>
      <c r="G43" s="239"/>
    </row>
    <row r="44" spans="1:9" s="159" customFormat="1" ht="15">
      <c r="A44" s="15"/>
      <c r="B44" s="22" t="s">
        <v>200</v>
      </c>
      <c r="C44" s="143" t="s">
        <v>166</v>
      </c>
      <c r="D44" s="144">
        <v>306</v>
      </c>
      <c r="E44" s="148"/>
      <c r="F44" s="46" t="s">
        <v>68</v>
      </c>
      <c r="G44" s="237">
        <f>D44*E44</f>
        <v>0</v>
      </c>
    </row>
    <row r="45" spans="1:9" s="159" customFormat="1" ht="15">
      <c r="A45" s="15"/>
      <c r="B45" s="22"/>
      <c r="C45" s="143"/>
      <c r="D45" s="144"/>
      <c r="E45" s="146"/>
      <c r="F45" s="46"/>
      <c r="G45" s="239"/>
    </row>
    <row r="46" spans="1:9" s="159" customFormat="1" ht="25.5">
      <c r="A46" s="140" t="s">
        <v>201</v>
      </c>
      <c r="B46" s="174" t="s">
        <v>202</v>
      </c>
      <c r="C46" s="175"/>
      <c r="D46" s="175"/>
      <c r="E46" s="175"/>
      <c r="F46" s="175"/>
      <c r="G46" s="258"/>
      <c r="I46" s="174"/>
    </row>
    <row r="47" spans="1:9" s="159" customFormat="1" ht="25.5">
      <c r="A47" s="19"/>
      <c r="B47" s="22" t="s">
        <v>203</v>
      </c>
      <c r="C47" s="175"/>
      <c r="D47" s="175"/>
      <c r="E47" s="175"/>
      <c r="F47" s="175"/>
      <c r="G47" s="258"/>
    </row>
    <row r="48" spans="1:9" s="159" customFormat="1" ht="25.5">
      <c r="A48" s="19"/>
      <c r="B48" s="22" t="s">
        <v>204</v>
      </c>
      <c r="C48" s="175"/>
      <c r="D48" s="175"/>
      <c r="E48" s="175"/>
      <c r="F48" s="175"/>
      <c r="G48" s="258"/>
    </row>
    <row r="49" spans="1:9" s="159" customFormat="1" ht="117.75" customHeight="1">
      <c r="A49" s="19"/>
      <c r="B49" s="22" t="s">
        <v>205</v>
      </c>
      <c r="C49" s="175"/>
      <c r="D49" s="175"/>
      <c r="E49" s="175"/>
      <c r="F49" s="175"/>
      <c r="G49" s="258"/>
    </row>
    <row r="50" spans="1:9" s="159" customFormat="1" ht="114.75">
      <c r="A50" s="19"/>
      <c r="B50" s="22" t="s">
        <v>206</v>
      </c>
      <c r="C50" s="175"/>
      <c r="D50" s="175"/>
      <c r="E50" s="175"/>
      <c r="F50" s="175"/>
      <c r="G50" s="258"/>
    </row>
    <row r="51" spans="1:9" s="159" customFormat="1" ht="63.75">
      <c r="A51" s="19"/>
      <c r="B51" s="22" t="s">
        <v>207</v>
      </c>
      <c r="C51" s="175"/>
      <c r="D51" s="175"/>
      <c r="E51" s="175"/>
      <c r="F51" s="175"/>
      <c r="G51" s="258"/>
    </row>
    <row r="52" spans="1:9" s="159" customFormat="1" ht="119.25" customHeight="1">
      <c r="A52" s="19"/>
      <c r="B52" s="22" t="s">
        <v>176</v>
      </c>
      <c r="C52" s="175"/>
      <c r="D52" s="175"/>
      <c r="E52" s="175"/>
      <c r="F52" s="175"/>
      <c r="G52" s="258"/>
    </row>
    <row r="53" spans="1:9" s="159" customFormat="1" ht="39.75" customHeight="1">
      <c r="A53" s="19"/>
      <c r="B53" s="22" t="s">
        <v>177</v>
      </c>
      <c r="C53" s="175"/>
      <c r="D53" s="175"/>
      <c r="E53" s="175"/>
      <c r="F53" s="175"/>
      <c r="G53" s="258"/>
      <c r="I53" s="22"/>
    </row>
    <row r="54" spans="1:9" s="159" customFormat="1" ht="39.75" customHeight="1">
      <c r="A54" s="19"/>
      <c r="B54" s="92" t="s">
        <v>141</v>
      </c>
      <c r="C54" s="175"/>
      <c r="D54" s="175"/>
      <c r="E54" s="175"/>
      <c r="F54" s="175"/>
      <c r="G54" s="258"/>
      <c r="I54" s="92"/>
    </row>
    <row r="55" spans="1:9" s="159" customFormat="1" ht="15">
      <c r="A55" s="19"/>
      <c r="B55" s="22" t="s">
        <v>178</v>
      </c>
      <c r="C55" s="175"/>
      <c r="D55" s="175"/>
      <c r="E55" s="175"/>
      <c r="F55" s="175"/>
      <c r="G55" s="258"/>
      <c r="I55" s="22"/>
    </row>
    <row r="56" spans="1:9" s="159" customFormat="1" ht="15">
      <c r="A56" s="19" t="s">
        <v>208</v>
      </c>
      <c r="B56" s="147" t="s">
        <v>209</v>
      </c>
      <c r="C56" s="143" t="s">
        <v>166</v>
      </c>
      <c r="D56" s="153">
        <v>66</v>
      </c>
      <c r="E56" s="148"/>
      <c r="F56" s="46" t="s">
        <v>68</v>
      </c>
      <c r="G56" s="237">
        <f t="shared" ref="G56:G62" si="0">D56*E56</f>
        <v>0</v>
      </c>
    </row>
    <row r="57" spans="1:9" s="159" customFormat="1" ht="15">
      <c r="A57" s="19" t="s">
        <v>210</v>
      </c>
      <c r="B57" s="147" t="s">
        <v>211</v>
      </c>
      <c r="C57" s="143" t="s">
        <v>166</v>
      </c>
      <c r="D57" s="153">
        <v>322</v>
      </c>
      <c r="E57" s="148"/>
      <c r="F57" s="46" t="s">
        <v>68</v>
      </c>
      <c r="G57" s="237">
        <f t="shared" si="0"/>
        <v>0</v>
      </c>
    </row>
    <row r="58" spans="1:9" s="159" customFormat="1" ht="15">
      <c r="A58" s="19" t="s">
        <v>212</v>
      </c>
      <c r="B58" s="147" t="s">
        <v>213</v>
      </c>
      <c r="C58" s="143" t="s">
        <v>166</v>
      </c>
      <c r="D58" s="153">
        <v>64</v>
      </c>
      <c r="E58" s="148"/>
      <c r="F58" s="46" t="s">
        <v>68</v>
      </c>
      <c r="G58" s="237">
        <f t="shared" si="0"/>
        <v>0</v>
      </c>
    </row>
    <row r="59" spans="1:9" s="159" customFormat="1" ht="15">
      <c r="A59" s="19" t="s">
        <v>214</v>
      </c>
      <c r="B59" s="147" t="s">
        <v>215</v>
      </c>
      <c r="C59" s="143" t="s">
        <v>166</v>
      </c>
      <c r="D59" s="153">
        <v>40</v>
      </c>
      <c r="E59" s="148"/>
      <c r="F59" s="46" t="s">
        <v>68</v>
      </c>
      <c r="G59" s="237">
        <f t="shared" si="0"/>
        <v>0</v>
      </c>
    </row>
    <row r="60" spans="1:9" s="159" customFormat="1" ht="15">
      <c r="A60" s="19" t="s">
        <v>216</v>
      </c>
      <c r="B60" s="147" t="s">
        <v>217</v>
      </c>
      <c r="C60" s="143" t="s">
        <v>166</v>
      </c>
      <c r="D60" s="153">
        <v>319</v>
      </c>
      <c r="E60" s="148"/>
      <c r="F60" s="46" t="s">
        <v>68</v>
      </c>
      <c r="G60" s="237">
        <f t="shared" si="0"/>
        <v>0</v>
      </c>
    </row>
    <row r="61" spans="1:9" s="159" customFormat="1" ht="15">
      <c r="A61" s="19" t="s">
        <v>218</v>
      </c>
      <c r="B61" s="147" t="s">
        <v>219</v>
      </c>
      <c r="C61" s="143" t="s">
        <v>166</v>
      </c>
      <c r="D61" s="153">
        <v>69</v>
      </c>
      <c r="E61" s="148"/>
      <c r="F61" s="46" t="s">
        <v>68</v>
      </c>
      <c r="G61" s="237">
        <f t="shared" si="0"/>
        <v>0</v>
      </c>
    </row>
    <row r="62" spans="1:9" s="159" customFormat="1" ht="15">
      <c r="A62" s="19" t="s">
        <v>220</v>
      </c>
      <c r="B62" s="147" t="s">
        <v>221</v>
      </c>
      <c r="C62" s="143" t="s">
        <v>166</v>
      </c>
      <c r="D62" s="153">
        <v>12</v>
      </c>
      <c r="E62" s="148"/>
      <c r="F62" s="46" t="s">
        <v>68</v>
      </c>
      <c r="G62" s="237">
        <f t="shared" si="0"/>
        <v>0</v>
      </c>
    </row>
    <row r="63" spans="1:9" s="159" customFormat="1" ht="15">
      <c r="A63" s="19"/>
      <c r="B63" s="22"/>
      <c r="C63" s="41"/>
      <c r="D63" s="153"/>
      <c r="E63" s="150"/>
      <c r="F63" s="150"/>
      <c r="G63" s="239"/>
    </row>
    <row r="64" spans="1:9" s="159" customFormat="1" ht="25.5">
      <c r="A64" s="140" t="s">
        <v>222</v>
      </c>
      <c r="B64" s="176" t="s">
        <v>223</v>
      </c>
      <c r="C64" s="41"/>
      <c r="D64" s="153"/>
      <c r="E64" s="150"/>
      <c r="F64" s="150"/>
      <c r="G64" s="239"/>
    </row>
    <row r="65" spans="1:13" s="159" customFormat="1" ht="218.25" customHeight="1">
      <c r="A65" s="19"/>
      <c r="B65" s="22" t="s">
        <v>224</v>
      </c>
      <c r="C65" s="41"/>
      <c r="D65" s="153"/>
      <c r="E65" s="150"/>
      <c r="F65" s="150"/>
      <c r="G65" s="239"/>
      <c r="H65" s="168"/>
      <c r="I65" s="168"/>
      <c r="J65" s="168"/>
      <c r="K65" s="168"/>
      <c r="L65" s="168"/>
      <c r="M65" s="168"/>
    </row>
    <row r="66" spans="1:13" s="159" customFormat="1" ht="63.75">
      <c r="A66" s="19"/>
      <c r="B66" s="22" t="s">
        <v>192</v>
      </c>
      <c r="C66" s="41"/>
      <c r="D66" s="153"/>
      <c r="E66" s="150"/>
      <c r="F66" s="150"/>
      <c r="G66" s="239"/>
    </row>
    <row r="67" spans="1:13" s="159" customFormat="1" ht="38.25">
      <c r="A67" s="19"/>
      <c r="B67" s="22" t="s">
        <v>225</v>
      </c>
      <c r="C67" s="41"/>
      <c r="D67" s="153"/>
      <c r="E67" s="150"/>
      <c r="F67" s="150"/>
      <c r="G67" s="239"/>
    </row>
    <row r="68" spans="1:13" s="159" customFormat="1" ht="63.75">
      <c r="A68" s="19"/>
      <c r="B68" s="22" t="s">
        <v>226</v>
      </c>
      <c r="C68" s="41"/>
      <c r="D68" s="153"/>
      <c r="E68" s="150"/>
      <c r="F68" s="150"/>
      <c r="G68" s="239"/>
    </row>
    <row r="69" spans="1:13" s="159" customFormat="1" ht="51">
      <c r="A69" s="19"/>
      <c r="B69" s="92" t="s">
        <v>141</v>
      </c>
      <c r="C69" s="41"/>
      <c r="D69" s="153"/>
      <c r="E69" s="150"/>
      <c r="F69" s="150"/>
      <c r="G69" s="239"/>
    </row>
    <row r="70" spans="1:13" s="159" customFormat="1" ht="24" customHeight="1">
      <c r="A70" s="19"/>
      <c r="B70" s="22" t="s">
        <v>227</v>
      </c>
      <c r="C70" s="143" t="s">
        <v>166</v>
      </c>
      <c r="D70" s="144">
        <v>27</v>
      </c>
      <c r="E70" s="148"/>
      <c r="F70" s="46" t="s">
        <v>68</v>
      </c>
      <c r="G70" s="237">
        <f>D70*E70</f>
        <v>0</v>
      </c>
    </row>
    <row r="71" spans="1:13" s="159" customFormat="1" ht="15">
      <c r="A71" s="19"/>
      <c r="C71" s="41"/>
      <c r="D71" s="153"/>
      <c r="E71" s="150"/>
      <c r="F71" s="150"/>
      <c r="G71" s="239"/>
    </row>
    <row r="72" spans="1:13" s="159" customFormat="1" ht="25.5">
      <c r="A72" s="140" t="s">
        <v>228</v>
      </c>
      <c r="B72" s="176" t="s">
        <v>229</v>
      </c>
      <c r="C72" s="41"/>
      <c r="D72" s="153"/>
      <c r="E72" s="150"/>
      <c r="F72" s="150"/>
      <c r="G72" s="239"/>
    </row>
    <row r="73" spans="1:13" s="159" customFormat="1" ht="219" customHeight="1">
      <c r="A73" s="19"/>
      <c r="B73" s="22" t="s">
        <v>224</v>
      </c>
      <c r="C73" s="41"/>
      <c r="D73" s="153"/>
      <c r="E73" s="150"/>
      <c r="F73" s="150"/>
      <c r="G73" s="239"/>
    </row>
    <row r="74" spans="1:13" s="159" customFormat="1" ht="63.75">
      <c r="A74" s="19"/>
      <c r="B74" s="22" t="s">
        <v>192</v>
      </c>
      <c r="C74" s="41"/>
      <c r="D74" s="153"/>
      <c r="E74" s="150"/>
      <c r="F74" s="150"/>
      <c r="G74" s="239"/>
    </row>
    <row r="75" spans="1:13" s="159" customFormat="1" ht="63.75">
      <c r="A75" s="19"/>
      <c r="B75" s="22" t="s">
        <v>230</v>
      </c>
      <c r="C75" s="41"/>
      <c r="D75" s="153"/>
      <c r="E75" s="150"/>
      <c r="F75" s="150"/>
      <c r="G75" s="239"/>
    </row>
    <row r="76" spans="1:13" s="159" customFormat="1" ht="38.25">
      <c r="A76" s="19"/>
      <c r="B76" s="22" t="s">
        <v>231</v>
      </c>
      <c r="C76" s="41"/>
      <c r="D76" s="153"/>
      <c r="E76" s="150"/>
      <c r="F76" s="150"/>
      <c r="G76" s="239"/>
    </row>
    <row r="77" spans="1:13" s="159" customFormat="1" ht="51">
      <c r="A77" s="19"/>
      <c r="B77" s="92" t="s">
        <v>141</v>
      </c>
      <c r="C77" s="41"/>
      <c r="D77" s="153"/>
      <c r="E77" s="150"/>
      <c r="F77" s="150"/>
      <c r="G77" s="239"/>
    </row>
    <row r="78" spans="1:13" s="159" customFormat="1" ht="25.5">
      <c r="A78" s="19"/>
      <c r="B78" s="22" t="s">
        <v>232</v>
      </c>
      <c r="C78" s="143" t="s">
        <v>166</v>
      </c>
      <c r="D78" s="144">
        <v>27</v>
      </c>
      <c r="E78" s="148"/>
      <c r="F78" s="46" t="s">
        <v>68</v>
      </c>
      <c r="G78" s="237">
        <f>D78*E78</f>
        <v>0</v>
      </c>
    </row>
    <row r="79" spans="1:13" s="159" customFormat="1" ht="15">
      <c r="A79" s="19"/>
      <c r="C79" s="41"/>
      <c r="D79" s="153"/>
      <c r="E79" s="150"/>
      <c r="F79" s="150"/>
      <c r="G79" s="239"/>
    </row>
    <row r="80" spans="1:13">
      <c r="A80" s="140" t="s">
        <v>233</v>
      </c>
      <c r="B80" s="176" t="s">
        <v>234</v>
      </c>
      <c r="C80" s="177"/>
      <c r="D80" s="178"/>
      <c r="E80" s="179"/>
      <c r="F80" s="180"/>
      <c r="G80" s="259"/>
    </row>
    <row r="81" spans="1:17" ht="88.5" customHeight="1">
      <c r="A81" s="15"/>
      <c r="B81" s="22" t="s">
        <v>235</v>
      </c>
      <c r="C81" s="177"/>
      <c r="D81" s="178"/>
      <c r="E81" s="179"/>
      <c r="F81" s="180"/>
      <c r="G81" s="259"/>
    </row>
    <row r="82" spans="1:17" ht="165.75">
      <c r="A82" s="15"/>
      <c r="B82" s="22" t="s">
        <v>236</v>
      </c>
      <c r="C82" s="177"/>
      <c r="D82" s="178"/>
      <c r="E82" s="179"/>
      <c r="F82" s="180"/>
      <c r="G82" s="259"/>
    </row>
    <row r="83" spans="1:17" ht="63.75">
      <c r="A83" s="181"/>
      <c r="B83" s="37" t="s">
        <v>185</v>
      </c>
      <c r="C83" s="177"/>
      <c r="D83" s="178"/>
      <c r="E83" s="179"/>
      <c r="F83" s="180"/>
      <c r="G83" s="259"/>
    </row>
    <row r="84" spans="1:17" ht="25.5">
      <c r="A84" s="181"/>
      <c r="B84" s="22" t="s">
        <v>237</v>
      </c>
      <c r="C84" s="177"/>
      <c r="D84" s="178"/>
      <c r="E84" s="179"/>
      <c r="F84" s="180"/>
      <c r="G84" s="259"/>
    </row>
    <row r="85" spans="1:17" ht="25.5">
      <c r="A85" s="181"/>
      <c r="B85" s="22" t="s">
        <v>238</v>
      </c>
      <c r="C85" s="177"/>
      <c r="D85" s="178"/>
      <c r="E85" s="182"/>
      <c r="F85" s="182"/>
      <c r="G85" s="259"/>
    </row>
    <row r="86" spans="1:17">
      <c r="A86" s="19" t="s">
        <v>208</v>
      </c>
      <c r="B86" s="147" t="s">
        <v>239</v>
      </c>
      <c r="C86" s="143" t="s">
        <v>166</v>
      </c>
      <c r="D86" s="183">
        <v>32</v>
      </c>
      <c r="E86" s="148"/>
      <c r="F86" s="46" t="s">
        <v>68</v>
      </c>
      <c r="G86" s="237">
        <f t="shared" ref="G86:G92" si="1">D86*E86</f>
        <v>0</v>
      </c>
    </row>
    <row r="87" spans="1:17">
      <c r="A87" s="19" t="s">
        <v>210</v>
      </c>
      <c r="B87" s="147" t="s">
        <v>240</v>
      </c>
      <c r="C87" s="143" t="s">
        <v>166</v>
      </c>
      <c r="D87" s="183">
        <v>224</v>
      </c>
      <c r="E87" s="148"/>
      <c r="F87" s="46" t="s">
        <v>68</v>
      </c>
      <c r="G87" s="237">
        <f t="shared" si="1"/>
        <v>0</v>
      </c>
    </row>
    <row r="88" spans="1:17">
      <c r="A88" s="19" t="s">
        <v>212</v>
      </c>
      <c r="B88" s="147" t="s">
        <v>241</v>
      </c>
      <c r="C88" s="143" t="s">
        <v>166</v>
      </c>
      <c r="D88" s="183">
        <v>22</v>
      </c>
      <c r="E88" s="148"/>
      <c r="F88" s="46" t="s">
        <v>68</v>
      </c>
      <c r="G88" s="237">
        <f t="shared" si="1"/>
        <v>0</v>
      </c>
    </row>
    <row r="89" spans="1:17">
      <c r="A89" s="19" t="s">
        <v>214</v>
      </c>
      <c r="B89" s="147" t="s">
        <v>242</v>
      </c>
      <c r="C89" s="143" t="s">
        <v>166</v>
      </c>
      <c r="D89" s="183">
        <v>15</v>
      </c>
      <c r="E89" s="148"/>
      <c r="F89" s="46" t="s">
        <v>68</v>
      </c>
      <c r="G89" s="237">
        <f t="shared" si="1"/>
        <v>0</v>
      </c>
    </row>
    <row r="90" spans="1:17">
      <c r="A90" s="19" t="s">
        <v>216</v>
      </c>
      <c r="B90" s="147" t="s">
        <v>243</v>
      </c>
      <c r="C90" s="143" t="s">
        <v>166</v>
      </c>
      <c r="D90" s="183">
        <v>256</v>
      </c>
      <c r="E90" s="148"/>
      <c r="F90" s="46" t="s">
        <v>68</v>
      </c>
      <c r="G90" s="237">
        <f t="shared" si="1"/>
        <v>0</v>
      </c>
    </row>
    <row r="91" spans="1:17">
      <c r="A91" s="19" t="s">
        <v>218</v>
      </c>
      <c r="B91" s="147" t="s">
        <v>244</v>
      </c>
      <c r="C91" s="143" t="s">
        <v>166</v>
      </c>
      <c r="D91" s="183">
        <v>41</v>
      </c>
      <c r="E91" s="148"/>
      <c r="F91" s="46" t="s">
        <v>68</v>
      </c>
      <c r="G91" s="237">
        <f t="shared" si="1"/>
        <v>0</v>
      </c>
    </row>
    <row r="92" spans="1:17">
      <c r="A92" s="19" t="s">
        <v>220</v>
      </c>
      <c r="B92" s="147" t="s">
        <v>245</v>
      </c>
      <c r="C92" s="143" t="s">
        <v>166</v>
      </c>
      <c r="D92" s="183">
        <v>5</v>
      </c>
      <c r="E92" s="148"/>
      <c r="F92" s="46" t="s">
        <v>68</v>
      </c>
      <c r="G92" s="237">
        <f t="shared" si="1"/>
        <v>0</v>
      </c>
    </row>
    <row r="93" spans="1:17" ht="15">
      <c r="A93" s="181"/>
      <c r="B93" s="184"/>
      <c r="C93" s="177"/>
      <c r="D93" s="185"/>
      <c r="E93" s="179"/>
      <c r="F93" s="180"/>
      <c r="G93" s="259"/>
    </row>
    <row r="94" spans="1:17" s="159" customFormat="1" ht="15">
      <c r="A94" s="186" t="s">
        <v>246</v>
      </c>
      <c r="B94" s="171" t="s">
        <v>247</v>
      </c>
      <c r="C94" s="143"/>
      <c r="D94" s="183"/>
      <c r="E94" s="146"/>
      <c r="F94" s="46"/>
      <c r="G94" s="239"/>
      <c r="I94" s="187"/>
      <c r="J94" s="187"/>
      <c r="K94" s="187"/>
      <c r="L94" s="187"/>
      <c r="M94" s="187"/>
      <c r="N94" s="187"/>
      <c r="O94" s="187"/>
      <c r="P94" s="187"/>
      <c r="Q94" s="187"/>
    </row>
    <row r="95" spans="1:17" s="159" customFormat="1" ht="59.25" customHeight="1">
      <c r="A95" s="19"/>
      <c r="B95" s="22" t="s">
        <v>248</v>
      </c>
      <c r="D95" s="188"/>
      <c r="G95" s="243"/>
    </row>
    <row r="96" spans="1:17" s="159" customFormat="1" ht="65.25" customHeight="1">
      <c r="A96" s="19"/>
      <c r="B96" s="22" t="s">
        <v>249</v>
      </c>
      <c r="G96" s="243"/>
    </row>
    <row r="97" spans="1:9" s="159" customFormat="1" ht="51" customHeight="1">
      <c r="A97" s="19"/>
      <c r="B97" s="37" t="s">
        <v>185</v>
      </c>
      <c r="C97" s="143"/>
      <c r="D97" s="144"/>
      <c r="E97" s="150"/>
      <c r="F97" s="150"/>
      <c r="G97" s="239"/>
    </row>
    <row r="98" spans="1:9" s="159" customFormat="1" ht="63.75">
      <c r="A98" s="19"/>
      <c r="B98" s="22" t="s">
        <v>250</v>
      </c>
      <c r="C98" s="143"/>
      <c r="D98" s="144"/>
      <c r="E98" s="150"/>
      <c r="F98" s="150"/>
      <c r="G98" s="239"/>
    </row>
    <row r="99" spans="1:9" s="159" customFormat="1" ht="33" customHeight="1">
      <c r="A99" s="189" t="s">
        <v>208</v>
      </c>
      <c r="B99" s="147" t="s">
        <v>251</v>
      </c>
      <c r="C99" s="149" t="s">
        <v>166</v>
      </c>
      <c r="D99" s="151">
        <f>D17+D56+D57+D58+D59+D60+D61+D62</f>
        <v>2816</v>
      </c>
      <c r="E99" s="152"/>
      <c r="F99" s="190" t="s">
        <v>68</v>
      </c>
      <c r="G99" s="260">
        <f>D99*E99</f>
        <v>0</v>
      </c>
    </row>
    <row r="100" spans="1:9" s="159" customFormat="1" ht="15">
      <c r="A100" s="189" t="s">
        <v>210</v>
      </c>
      <c r="B100" s="337" t="s">
        <v>252</v>
      </c>
      <c r="C100" s="149" t="s">
        <v>166</v>
      </c>
      <c r="D100" s="151">
        <f>D99-D35-D70-D86-D87-D88-D89-D90-D91-D92</f>
        <v>1888</v>
      </c>
      <c r="E100" s="152"/>
      <c r="F100" s="190" t="s">
        <v>68</v>
      </c>
      <c r="G100" s="260">
        <f>D100*E100</f>
        <v>0</v>
      </c>
      <c r="I100" s="187"/>
    </row>
    <row r="101" spans="1:9" s="159" customFormat="1" ht="15">
      <c r="A101" s="15"/>
      <c r="B101" s="22"/>
      <c r="C101" s="143"/>
      <c r="D101" s="144"/>
      <c r="E101" s="146"/>
      <c r="F101" s="46"/>
      <c r="G101" s="239"/>
      <c r="I101" s="168"/>
    </row>
    <row r="102" spans="1:9" s="159" customFormat="1" ht="15">
      <c r="A102" s="19" t="s">
        <v>253</v>
      </c>
      <c r="B102" s="192" t="s">
        <v>254</v>
      </c>
      <c r="G102" s="243"/>
    </row>
    <row r="103" spans="1:9" s="159" customFormat="1" ht="260.25" customHeight="1">
      <c r="A103" s="19"/>
      <c r="B103" s="22" t="s">
        <v>255</v>
      </c>
      <c r="G103" s="243"/>
    </row>
    <row r="104" spans="1:9" s="159" customFormat="1" ht="56.25" customHeight="1">
      <c r="A104" s="19"/>
      <c r="B104" s="37" t="s">
        <v>185</v>
      </c>
      <c r="C104" s="143"/>
      <c r="D104" s="144"/>
      <c r="E104" s="150"/>
      <c r="F104" s="150"/>
      <c r="G104" s="239"/>
    </row>
    <row r="105" spans="1:9" s="159" customFormat="1" ht="15" customHeight="1">
      <c r="A105" s="19"/>
      <c r="B105" s="22" t="s">
        <v>256</v>
      </c>
      <c r="C105" s="143"/>
      <c r="D105" s="144"/>
      <c r="E105" s="150"/>
      <c r="F105" s="150"/>
      <c r="G105" s="239"/>
    </row>
    <row r="106" spans="1:9" s="159" customFormat="1" ht="15">
      <c r="A106" s="19"/>
      <c r="B106" s="147" t="s">
        <v>257</v>
      </c>
      <c r="C106" s="143" t="s">
        <v>160</v>
      </c>
      <c r="D106" s="144">
        <v>2614</v>
      </c>
      <c r="E106" s="148"/>
      <c r="F106" s="46" t="s">
        <v>68</v>
      </c>
      <c r="G106" s="237">
        <f>D106*E106</f>
        <v>0</v>
      </c>
    </row>
    <row r="107" spans="1:9" s="159" customFormat="1" ht="15">
      <c r="A107" s="19"/>
      <c r="B107" s="172"/>
      <c r="C107" s="143"/>
      <c r="D107" s="144"/>
      <c r="E107" s="146"/>
      <c r="F107" s="46"/>
      <c r="G107" s="239"/>
    </row>
    <row r="108" spans="1:9" s="159" customFormat="1" ht="15">
      <c r="A108" s="19" t="s">
        <v>258</v>
      </c>
      <c r="B108" s="192" t="s">
        <v>259</v>
      </c>
      <c r="C108" s="143"/>
      <c r="D108" s="144"/>
      <c r="E108" s="146"/>
      <c r="F108" s="46"/>
      <c r="G108" s="239"/>
    </row>
    <row r="109" spans="1:9" s="159" customFormat="1" ht="127.5">
      <c r="A109" s="19"/>
      <c r="B109" s="22" t="s">
        <v>260</v>
      </c>
      <c r="C109" s="143"/>
      <c r="D109" s="144"/>
      <c r="E109" s="146"/>
      <c r="F109" s="46"/>
      <c r="G109" s="239"/>
    </row>
    <row r="110" spans="1:9" s="159" customFormat="1" ht="127.5">
      <c r="A110" s="19"/>
      <c r="B110" s="22" t="s">
        <v>261</v>
      </c>
      <c r="C110" s="143"/>
      <c r="D110" s="144"/>
      <c r="E110" s="146"/>
      <c r="F110" s="46"/>
      <c r="G110" s="239"/>
    </row>
    <row r="111" spans="1:9" s="159" customFormat="1" ht="53.25" customHeight="1">
      <c r="A111" s="19"/>
      <c r="B111" s="37" t="s">
        <v>185</v>
      </c>
      <c r="C111" s="143"/>
      <c r="D111" s="144"/>
      <c r="E111" s="146"/>
      <c r="F111" s="46"/>
      <c r="G111" s="239"/>
    </row>
    <row r="112" spans="1:9" s="159" customFormat="1" ht="17.25" customHeight="1">
      <c r="A112" s="19"/>
      <c r="B112" s="22" t="s">
        <v>262</v>
      </c>
      <c r="C112" s="143"/>
      <c r="D112" s="144"/>
      <c r="E112" s="146"/>
      <c r="F112" s="46"/>
      <c r="G112" s="239"/>
    </row>
    <row r="113" spans="1:8" s="159" customFormat="1" ht="25.5">
      <c r="A113" s="19"/>
      <c r="B113" s="147" t="s">
        <v>263</v>
      </c>
      <c r="C113" s="149" t="s">
        <v>136</v>
      </c>
      <c r="D113" s="151">
        <v>344</v>
      </c>
      <c r="E113" s="152"/>
      <c r="F113" s="190" t="s">
        <v>68</v>
      </c>
      <c r="G113" s="260">
        <f>D113*E113</f>
        <v>0</v>
      </c>
    </row>
    <row r="114" spans="1:8" s="159" customFormat="1" ht="15">
      <c r="A114" s="19"/>
      <c r="B114" s="147"/>
      <c r="C114" s="149"/>
      <c r="D114" s="151"/>
      <c r="E114" s="193"/>
      <c r="F114" s="190"/>
      <c r="G114" s="261"/>
    </row>
    <row r="115" spans="1:8" s="159" customFormat="1" ht="15">
      <c r="A115" s="19" t="s">
        <v>264</v>
      </c>
      <c r="B115" s="192" t="s">
        <v>265</v>
      </c>
      <c r="C115" s="143"/>
      <c r="D115" s="144"/>
      <c r="E115" s="146"/>
      <c r="F115" s="46"/>
      <c r="G115" s="239"/>
    </row>
    <row r="116" spans="1:8" s="159" customFormat="1" ht="231" customHeight="1">
      <c r="A116" s="19"/>
      <c r="B116" s="194" t="s">
        <v>266</v>
      </c>
      <c r="C116" s="143"/>
      <c r="D116" s="144"/>
      <c r="E116" s="146"/>
      <c r="F116" s="46"/>
      <c r="G116" s="239"/>
    </row>
    <row r="117" spans="1:8" s="159" customFormat="1" ht="51">
      <c r="A117" s="19"/>
      <c r="B117" s="37" t="s">
        <v>267</v>
      </c>
      <c r="C117" s="143"/>
      <c r="D117" s="144"/>
      <c r="E117" s="146"/>
      <c r="F117" s="46"/>
      <c r="G117" s="239"/>
    </row>
    <row r="118" spans="1:8" s="159" customFormat="1" ht="25.5">
      <c r="A118" s="19"/>
      <c r="B118" s="22" t="s">
        <v>268</v>
      </c>
      <c r="C118" s="143"/>
      <c r="D118" s="144"/>
      <c r="E118" s="146"/>
      <c r="F118" s="46"/>
      <c r="G118" s="239"/>
    </row>
    <row r="119" spans="1:8" s="159" customFormat="1" ht="15">
      <c r="A119" s="19"/>
      <c r="B119" s="147" t="s">
        <v>269</v>
      </c>
      <c r="C119" s="143" t="s">
        <v>160</v>
      </c>
      <c r="D119" s="144">
        <v>230</v>
      </c>
      <c r="E119" s="148"/>
      <c r="F119" s="46" t="s">
        <v>68</v>
      </c>
      <c r="G119" s="237">
        <f>D119*E119</f>
        <v>0</v>
      </c>
    </row>
    <row r="120" spans="1:8" s="159" customFormat="1" ht="15.75" thickBot="1">
      <c r="A120" s="19"/>
      <c r="B120" s="147"/>
      <c r="C120" s="143"/>
      <c r="D120" s="144"/>
      <c r="E120" s="146"/>
      <c r="F120" s="46"/>
      <c r="G120" s="239"/>
    </row>
    <row r="121" spans="1:8" ht="13.5" thickBot="1">
      <c r="A121" s="154" t="str">
        <f>A4</f>
        <v>A3.</v>
      </c>
      <c r="B121" s="155" t="str">
        <f>B4</f>
        <v xml:space="preserve">ZEMLJANI RADOVI </v>
      </c>
      <c r="C121" s="156"/>
      <c r="D121" s="157" t="s">
        <v>63</v>
      </c>
      <c r="E121" s="158"/>
      <c r="F121" s="158" t="s">
        <v>68</v>
      </c>
      <c r="G121" s="244">
        <f>SUM(G3:G119)</f>
        <v>0</v>
      </c>
      <c r="H121" s="42"/>
    </row>
    <row r="126" spans="1:8">
      <c r="A126" s="24"/>
      <c r="B126" s="24"/>
      <c r="C126" s="24"/>
      <c r="D126" s="24"/>
      <c r="E126" s="24"/>
    </row>
    <row r="127" spans="1:8">
      <c r="A127" s="24"/>
      <c r="B127" s="24"/>
      <c r="C127" s="24"/>
      <c r="D127" s="24"/>
      <c r="E127" s="24"/>
    </row>
    <row r="128" spans="1:8">
      <c r="A128" s="24"/>
      <c r="B128" s="24"/>
      <c r="C128" s="24"/>
      <c r="D128" s="24"/>
      <c r="E128" s="24"/>
    </row>
    <row r="129" spans="7:7" s="24" customFormat="1">
      <c r="G129" s="245"/>
    </row>
    <row r="130" spans="7:7" s="24" customFormat="1">
      <c r="G130" s="245"/>
    </row>
    <row r="131" spans="7:7" s="24" customFormat="1">
      <c r="G131" s="245"/>
    </row>
    <row r="132" spans="7:7" s="24" customFormat="1">
      <c r="G132" s="245"/>
    </row>
    <row r="133" spans="7:7" s="24" customFormat="1">
      <c r="G133" s="245"/>
    </row>
    <row r="134" spans="7:7" s="24" customFormat="1">
      <c r="G134" s="245"/>
    </row>
    <row r="135" spans="7:7" s="24" customFormat="1">
      <c r="G135" s="245"/>
    </row>
    <row r="154" spans="2:7" s="24" customFormat="1">
      <c r="B154" s="20"/>
      <c r="G154" s="245"/>
    </row>
    <row r="155" spans="2:7" s="24" customFormat="1">
      <c r="B155" s="20"/>
      <c r="G155" s="245"/>
    </row>
    <row r="158" spans="2:7" s="24" customFormat="1">
      <c r="B158" s="20"/>
      <c r="G158" s="245"/>
    </row>
    <row r="159" spans="2:7" s="24" customFormat="1">
      <c r="B159" s="20"/>
      <c r="G159" s="245"/>
    </row>
    <row r="160" spans="2:7" s="24" customFormat="1">
      <c r="B160" s="17"/>
      <c r="G160" s="245"/>
    </row>
    <row r="162" spans="2:7" s="24" customFormat="1">
      <c r="B162" s="20"/>
      <c r="G162" s="245"/>
    </row>
    <row r="164" spans="2:7" s="24" customFormat="1">
      <c r="B164" s="20"/>
      <c r="G164" s="245"/>
    </row>
    <row r="165" spans="2:7" s="24" customFormat="1">
      <c r="B165" s="17"/>
      <c r="G165" s="245"/>
    </row>
    <row r="167" spans="2:7" s="24" customFormat="1">
      <c r="B167" s="20"/>
      <c r="G167" s="245"/>
    </row>
    <row r="168" spans="2:7" s="24" customFormat="1">
      <c r="B168" s="17"/>
      <c r="C168" s="68"/>
      <c r="G168" s="245"/>
    </row>
    <row r="170" spans="2:7" s="24" customFormat="1">
      <c r="B170" s="20"/>
      <c r="C170" s="68"/>
      <c r="G170" s="245"/>
    </row>
    <row r="171" spans="2:7" s="24" customFormat="1">
      <c r="B171" s="17"/>
      <c r="C171" s="68"/>
      <c r="G171" s="245"/>
    </row>
    <row r="172" spans="2:7" s="24" customFormat="1">
      <c r="B172" s="17"/>
      <c r="C172" s="195"/>
      <c r="G172" s="245"/>
    </row>
    <row r="173" spans="2:7" s="24" customFormat="1">
      <c r="B173" s="17"/>
      <c r="C173" s="195"/>
      <c r="G173" s="245"/>
    </row>
    <row r="174" spans="2:7" s="24" customFormat="1">
      <c r="B174" s="17"/>
      <c r="C174" s="195"/>
      <c r="G174" s="245"/>
    </row>
    <row r="175" spans="2:7" s="24" customFormat="1">
      <c r="B175" s="17"/>
      <c r="C175" s="195"/>
      <c r="G175" s="245"/>
    </row>
    <row r="176" spans="2:7" s="24" customFormat="1">
      <c r="B176" s="17"/>
      <c r="C176" s="195"/>
      <c r="G176" s="245"/>
    </row>
    <row r="181" spans="2:7" s="24" customFormat="1">
      <c r="B181" s="196"/>
      <c r="C181" s="68"/>
      <c r="G181" s="245"/>
    </row>
  </sheetData>
  <mergeCells count="2">
    <mergeCell ref="B3:E3"/>
    <mergeCell ref="B4:E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prometne površine
&amp;G&amp;C
</oddHeader>
  </headerFooter>
  <rowBreaks count="3" manualBreakCount="3">
    <brk id="14" max="6" man="1"/>
    <brk id="67" max="6" man="1"/>
    <brk id="79" max="6"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499984740745262"/>
  </sheetPr>
  <dimension ref="A1:J160"/>
  <sheetViews>
    <sheetView showZeros="0" view="pageLayout" topLeftCell="A11" zoomScaleNormal="100" zoomScaleSheetLayoutView="85" workbookViewId="0">
      <selection activeCell="I16" sqref="I16"/>
    </sheetView>
  </sheetViews>
  <sheetFormatPr defaultColWidth="9" defaultRowHeight="12.75"/>
  <cols>
    <col min="1" max="1" width="4.710937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57" customWidth="1"/>
    <col min="8" max="9" width="27.42578125" style="24" customWidth="1"/>
    <col min="10" max="16384" width="9" style="24"/>
  </cols>
  <sheetData>
    <row r="1" spans="1:10" s="68" customFormat="1" ht="24">
      <c r="A1" s="130" t="s">
        <v>73</v>
      </c>
      <c r="B1" s="130" t="s">
        <v>74</v>
      </c>
      <c r="C1" s="130" t="s">
        <v>75</v>
      </c>
      <c r="D1" s="131" t="s">
        <v>76</v>
      </c>
      <c r="E1" s="131" t="s">
        <v>77</v>
      </c>
      <c r="F1" s="132"/>
      <c r="G1" s="248" t="s">
        <v>78</v>
      </c>
    </row>
    <row r="2" spans="1:10" s="138" customFormat="1" ht="14.25" customHeight="1">
      <c r="A2" s="75"/>
      <c r="B2" s="134" t="s">
        <v>8</v>
      </c>
      <c r="C2" s="135"/>
      <c r="D2" s="136"/>
      <c r="E2" s="137"/>
      <c r="G2" s="249"/>
    </row>
    <row r="3" spans="1:10" s="138" customFormat="1" ht="30.75" customHeight="1">
      <c r="A3" s="75"/>
      <c r="B3" s="469" t="s">
        <v>79</v>
      </c>
      <c r="C3" s="469"/>
      <c r="D3" s="469"/>
      <c r="E3" s="469"/>
      <c r="G3" s="249"/>
    </row>
    <row r="4" spans="1:10" s="159" customFormat="1" ht="15">
      <c r="A4" s="15" t="s">
        <v>270</v>
      </c>
      <c r="B4" s="470" t="s">
        <v>271</v>
      </c>
      <c r="C4" s="470"/>
      <c r="D4" s="470"/>
      <c r="E4" s="470"/>
      <c r="F4" s="57"/>
      <c r="G4" s="250"/>
    </row>
    <row r="5" spans="1:10" s="159" customFormat="1" ht="15">
      <c r="A5" s="15"/>
      <c r="B5" s="160"/>
      <c r="C5" s="160"/>
      <c r="D5" s="160"/>
      <c r="E5" s="160"/>
      <c r="F5" s="57"/>
      <c r="G5" s="250"/>
    </row>
    <row r="6" spans="1:10" s="159" customFormat="1" ht="102">
      <c r="A6" s="15"/>
      <c r="B6" s="22" t="s">
        <v>272</v>
      </c>
      <c r="C6" s="160"/>
      <c r="D6" s="160"/>
      <c r="E6" s="160"/>
      <c r="F6" s="57"/>
      <c r="G6" s="250"/>
    </row>
    <row r="7" spans="1:10" s="159" customFormat="1" ht="15">
      <c r="A7" s="15"/>
      <c r="B7" s="20"/>
      <c r="C7" s="162"/>
      <c r="D7" s="163"/>
      <c r="E7" s="164"/>
      <c r="F7" s="164"/>
      <c r="G7" s="251"/>
    </row>
    <row r="8" spans="1:10" s="159" customFormat="1" ht="15">
      <c r="A8" s="19" t="s">
        <v>273</v>
      </c>
      <c r="B8" s="197" t="s">
        <v>274</v>
      </c>
      <c r="C8" s="160"/>
      <c r="D8" s="160"/>
      <c r="E8" s="160"/>
      <c r="F8" s="57"/>
      <c r="G8" s="250"/>
    </row>
    <row r="9" spans="1:10" s="159" customFormat="1" ht="158.25" customHeight="1">
      <c r="A9" s="15"/>
      <c r="B9" s="22" t="s">
        <v>275</v>
      </c>
      <c r="C9" s="160"/>
      <c r="D9" s="160"/>
      <c r="E9" s="160"/>
      <c r="F9" s="57"/>
      <c r="G9" s="250"/>
    </row>
    <row r="10" spans="1:10" s="159" customFormat="1" ht="63.75">
      <c r="A10" s="15"/>
      <c r="B10" s="37" t="s">
        <v>185</v>
      </c>
      <c r="C10" s="160"/>
      <c r="D10" s="160"/>
      <c r="E10" s="160"/>
      <c r="F10" s="57"/>
      <c r="G10" s="250"/>
    </row>
    <row r="11" spans="1:10" s="159" customFormat="1" ht="15">
      <c r="A11" s="15"/>
      <c r="B11" s="22" t="s">
        <v>276</v>
      </c>
      <c r="C11" s="160"/>
      <c r="D11" s="160"/>
      <c r="E11" s="160"/>
      <c r="F11" s="57"/>
      <c r="G11" s="250"/>
    </row>
    <row r="12" spans="1:10" s="159" customFormat="1" ht="15">
      <c r="A12" s="15"/>
      <c r="B12" s="147" t="s">
        <v>277</v>
      </c>
      <c r="C12" s="198" t="s">
        <v>88</v>
      </c>
      <c r="D12" s="41">
        <v>19</v>
      </c>
      <c r="E12" s="148"/>
      <c r="F12" s="46" t="s">
        <v>68</v>
      </c>
      <c r="G12" s="252">
        <f>D12*E12</f>
        <v>0</v>
      </c>
    </row>
    <row r="13" spans="1:10" s="159" customFormat="1" ht="15">
      <c r="A13" s="15"/>
      <c r="B13" s="20"/>
      <c r="C13" s="162"/>
      <c r="D13" s="163"/>
      <c r="E13" s="164"/>
      <c r="F13" s="164"/>
      <c r="G13" s="251"/>
    </row>
    <row r="14" spans="1:10" ht="15.75">
      <c r="A14" s="19" t="s">
        <v>278</v>
      </c>
      <c r="B14" s="171" t="s">
        <v>279</v>
      </c>
      <c r="C14" s="41"/>
      <c r="D14" s="199"/>
      <c r="E14" s="200"/>
      <c r="F14" s="200"/>
      <c r="G14" s="253"/>
      <c r="J14" s="201"/>
    </row>
    <row r="15" spans="1:10" ht="73.5" customHeight="1">
      <c r="B15" s="22" t="s">
        <v>829</v>
      </c>
      <c r="C15" s="199"/>
      <c r="E15" s="150"/>
      <c r="F15" s="150"/>
      <c r="G15" s="254"/>
    </row>
    <row r="16" spans="1:10" ht="145.5" customHeight="1">
      <c r="B16" s="22" t="s">
        <v>831</v>
      </c>
      <c r="C16" s="199"/>
      <c r="E16" s="150"/>
      <c r="F16" s="150"/>
      <c r="G16" s="254"/>
    </row>
    <row r="17" spans="1:7" ht="96.75" customHeight="1">
      <c r="B17" s="22" t="s">
        <v>830</v>
      </c>
      <c r="C17" s="199"/>
      <c r="E17" s="150"/>
      <c r="F17" s="150"/>
      <c r="G17" s="254"/>
    </row>
    <row r="18" spans="1:7" ht="96.75" customHeight="1">
      <c r="B18" s="22" t="s">
        <v>280</v>
      </c>
      <c r="C18" s="199"/>
      <c r="E18" s="150"/>
      <c r="F18" s="150"/>
      <c r="G18" s="254"/>
    </row>
    <row r="19" spans="1:7" ht="51" customHeight="1">
      <c r="B19" s="37" t="s">
        <v>185</v>
      </c>
      <c r="C19" s="199"/>
      <c r="E19" s="150"/>
      <c r="F19" s="150"/>
      <c r="G19" s="254"/>
    </row>
    <row r="20" spans="1:7">
      <c r="B20" s="22" t="s">
        <v>281</v>
      </c>
      <c r="C20" s="199"/>
      <c r="E20" s="150"/>
      <c r="F20" s="150"/>
      <c r="G20" s="254"/>
    </row>
    <row r="21" spans="1:7">
      <c r="A21" s="19" t="s">
        <v>208</v>
      </c>
      <c r="B21" s="147" t="s">
        <v>282</v>
      </c>
      <c r="C21" s="199"/>
      <c r="E21" s="150"/>
      <c r="F21" s="150"/>
      <c r="G21" s="254"/>
    </row>
    <row r="22" spans="1:7">
      <c r="A22" s="19"/>
      <c r="B22" s="22" t="s">
        <v>283</v>
      </c>
      <c r="C22" s="143" t="s">
        <v>160</v>
      </c>
      <c r="D22" s="144">
        <v>46</v>
      </c>
      <c r="E22" s="148"/>
      <c r="F22" s="46" t="s">
        <v>68</v>
      </c>
      <c r="G22" s="255">
        <f>D22*E22</f>
        <v>0</v>
      </c>
    </row>
    <row r="23" spans="1:7" ht="16.5" customHeight="1">
      <c r="A23" s="19"/>
      <c r="B23" s="22" t="s">
        <v>284</v>
      </c>
      <c r="C23" s="143" t="s">
        <v>160</v>
      </c>
      <c r="D23" s="144">
        <v>89</v>
      </c>
      <c r="E23" s="148"/>
      <c r="F23" s="46" t="s">
        <v>68</v>
      </c>
      <c r="G23" s="255">
        <f>D23*E23</f>
        <v>0</v>
      </c>
    </row>
    <row r="24" spans="1:7">
      <c r="A24" s="19"/>
      <c r="B24" s="22" t="s">
        <v>285</v>
      </c>
      <c r="C24" s="143" t="s">
        <v>166</v>
      </c>
      <c r="D24" s="144">
        <v>35</v>
      </c>
      <c r="E24" s="148"/>
      <c r="F24" s="46" t="s">
        <v>68</v>
      </c>
      <c r="G24" s="255">
        <f>D24*E24</f>
        <v>0</v>
      </c>
    </row>
    <row r="25" spans="1:7">
      <c r="A25" s="19" t="s">
        <v>286</v>
      </c>
      <c r="B25" s="147" t="s">
        <v>287</v>
      </c>
      <c r="C25" s="199"/>
      <c r="E25" s="150"/>
      <c r="F25" s="150"/>
      <c r="G25" s="254"/>
    </row>
    <row r="26" spans="1:7">
      <c r="A26" s="19"/>
      <c r="B26" s="22" t="s">
        <v>283</v>
      </c>
      <c r="C26" s="143" t="s">
        <v>160</v>
      </c>
      <c r="D26" s="144">
        <v>23</v>
      </c>
      <c r="E26" s="148"/>
      <c r="F26" s="46" t="s">
        <v>68</v>
      </c>
      <c r="G26" s="255">
        <f>D26*E26</f>
        <v>0</v>
      </c>
    </row>
    <row r="27" spans="1:7" ht="17.25" customHeight="1">
      <c r="A27" s="19"/>
      <c r="B27" s="22" t="s">
        <v>284</v>
      </c>
      <c r="C27" s="143" t="s">
        <v>160</v>
      </c>
      <c r="D27" s="144">
        <v>52</v>
      </c>
      <c r="E27" s="148"/>
      <c r="F27" s="46" t="s">
        <v>68</v>
      </c>
      <c r="G27" s="255">
        <f>D27*E27</f>
        <v>0</v>
      </c>
    </row>
    <row r="28" spans="1:7">
      <c r="A28" s="19"/>
      <c r="B28" s="22" t="s">
        <v>285</v>
      </c>
      <c r="C28" s="143" t="s">
        <v>166</v>
      </c>
      <c r="D28" s="144">
        <v>15</v>
      </c>
      <c r="E28" s="148"/>
      <c r="F28" s="46" t="s">
        <v>68</v>
      </c>
      <c r="G28" s="255">
        <f>D28*E28</f>
        <v>0</v>
      </c>
    </row>
    <row r="29" spans="1:7">
      <c r="A29" s="19" t="s">
        <v>288</v>
      </c>
      <c r="B29" s="147" t="s">
        <v>289</v>
      </c>
      <c r="C29" s="199"/>
      <c r="E29" s="150"/>
      <c r="F29" s="150"/>
      <c r="G29" s="254"/>
    </row>
    <row r="30" spans="1:7">
      <c r="A30" s="19"/>
      <c r="B30" s="22" t="s">
        <v>283</v>
      </c>
      <c r="C30" s="143" t="s">
        <v>160</v>
      </c>
      <c r="D30" s="144">
        <v>30</v>
      </c>
      <c r="E30" s="148"/>
      <c r="F30" s="46" t="s">
        <v>68</v>
      </c>
      <c r="G30" s="255">
        <f>D30*E30</f>
        <v>0</v>
      </c>
    </row>
    <row r="31" spans="1:7" ht="13.5" customHeight="1">
      <c r="A31" s="19"/>
      <c r="B31" s="22" t="s">
        <v>284</v>
      </c>
      <c r="C31" s="143" t="s">
        <v>160</v>
      </c>
      <c r="D31" s="144">
        <v>84</v>
      </c>
      <c r="E31" s="148"/>
      <c r="F31" s="46" t="s">
        <v>68</v>
      </c>
      <c r="G31" s="255">
        <f>D31*E31</f>
        <v>0</v>
      </c>
    </row>
    <row r="32" spans="1:7">
      <c r="A32" s="19"/>
      <c r="B32" s="22" t="s">
        <v>285</v>
      </c>
      <c r="C32" s="143" t="s">
        <v>166</v>
      </c>
      <c r="D32" s="144">
        <v>24</v>
      </c>
      <c r="E32" s="148"/>
      <c r="F32" s="46" t="s">
        <v>68</v>
      </c>
      <c r="G32" s="255">
        <f>D32*E32</f>
        <v>0</v>
      </c>
    </row>
    <row r="33" spans="1:7">
      <c r="A33" s="19" t="s">
        <v>290</v>
      </c>
      <c r="B33" s="147" t="s">
        <v>291</v>
      </c>
      <c r="C33" s="199"/>
      <c r="E33" s="150"/>
      <c r="F33" s="150"/>
      <c r="G33" s="254"/>
    </row>
    <row r="34" spans="1:7">
      <c r="A34" s="19"/>
      <c r="B34" s="22" t="s">
        <v>283</v>
      </c>
      <c r="C34" s="143" t="s">
        <v>160</v>
      </c>
      <c r="D34" s="144">
        <v>33</v>
      </c>
      <c r="E34" s="148"/>
      <c r="F34" s="46" t="s">
        <v>68</v>
      </c>
      <c r="G34" s="255">
        <f>D38*E34</f>
        <v>0</v>
      </c>
    </row>
    <row r="35" spans="1:7">
      <c r="A35" s="19"/>
      <c r="B35" s="22" t="s">
        <v>284</v>
      </c>
      <c r="C35" s="143" t="s">
        <v>160</v>
      </c>
      <c r="D35" s="144">
        <v>104</v>
      </c>
      <c r="E35" s="148"/>
      <c r="F35" s="46" t="s">
        <v>68</v>
      </c>
      <c r="G35" s="255">
        <f>D39*E35</f>
        <v>0</v>
      </c>
    </row>
    <row r="36" spans="1:7">
      <c r="A36" s="19"/>
      <c r="B36" s="22" t="s">
        <v>285</v>
      </c>
      <c r="C36" s="143" t="s">
        <v>166</v>
      </c>
      <c r="D36" s="144">
        <v>30</v>
      </c>
      <c r="E36" s="148"/>
      <c r="F36" s="46" t="s">
        <v>68</v>
      </c>
      <c r="G36" s="255">
        <f>D40*E36</f>
        <v>0</v>
      </c>
    </row>
    <row r="37" spans="1:7">
      <c r="A37" s="19" t="s">
        <v>212</v>
      </c>
      <c r="B37" s="147" t="s">
        <v>292</v>
      </c>
      <c r="C37" s="199"/>
      <c r="E37" s="150"/>
      <c r="F37" s="150"/>
      <c r="G37" s="254"/>
    </row>
    <row r="38" spans="1:7">
      <c r="A38" s="19"/>
      <c r="B38" s="22" t="s">
        <v>283</v>
      </c>
      <c r="C38" s="143" t="s">
        <v>160</v>
      </c>
      <c r="D38" s="144">
        <v>52</v>
      </c>
      <c r="E38" s="148"/>
      <c r="F38" s="46" t="s">
        <v>68</v>
      </c>
      <c r="G38" s="255">
        <f>D38*E38</f>
        <v>0</v>
      </c>
    </row>
    <row r="39" spans="1:7" ht="17.25" customHeight="1">
      <c r="A39" s="19"/>
      <c r="B39" s="22" t="s">
        <v>284</v>
      </c>
      <c r="C39" s="143" t="s">
        <v>160</v>
      </c>
      <c r="D39" s="144">
        <v>128</v>
      </c>
      <c r="E39" s="148"/>
      <c r="F39" s="46" t="s">
        <v>68</v>
      </c>
      <c r="G39" s="255">
        <f>D39*E39</f>
        <v>0</v>
      </c>
    </row>
    <row r="40" spans="1:7">
      <c r="A40" s="19"/>
      <c r="B40" s="22" t="s">
        <v>285</v>
      </c>
      <c r="C40" s="143" t="s">
        <v>166</v>
      </c>
      <c r="D40" s="144">
        <v>37</v>
      </c>
      <c r="E40" s="148"/>
      <c r="F40" s="46" t="s">
        <v>68</v>
      </c>
      <c r="G40" s="255">
        <f>D40*E40</f>
        <v>0</v>
      </c>
    </row>
    <row r="41" spans="1:7">
      <c r="A41" s="19" t="s">
        <v>214</v>
      </c>
      <c r="B41" s="147" t="s">
        <v>293</v>
      </c>
      <c r="C41" s="199"/>
      <c r="E41" s="150"/>
      <c r="F41" s="150"/>
      <c r="G41" s="254"/>
    </row>
    <row r="42" spans="1:7">
      <c r="A42" s="19"/>
      <c r="B42" s="22" t="s">
        <v>283</v>
      </c>
      <c r="C42" s="143" t="s">
        <v>160</v>
      </c>
      <c r="D42" s="144">
        <v>34</v>
      </c>
      <c r="E42" s="148"/>
      <c r="F42" s="46" t="s">
        <v>68</v>
      </c>
      <c r="G42" s="255">
        <f>D42*E42</f>
        <v>0</v>
      </c>
    </row>
    <row r="43" spans="1:7">
      <c r="A43" s="19"/>
      <c r="B43" s="22" t="s">
        <v>284</v>
      </c>
      <c r="C43" s="143" t="s">
        <v>160</v>
      </c>
      <c r="D43" s="144">
        <v>91</v>
      </c>
      <c r="E43" s="148"/>
      <c r="F43" s="46" t="s">
        <v>68</v>
      </c>
      <c r="G43" s="255">
        <f>D43*E43</f>
        <v>0</v>
      </c>
    </row>
    <row r="44" spans="1:7">
      <c r="A44" s="19"/>
      <c r="B44" s="22" t="s">
        <v>285</v>
      </c>
      <c r="C44" s="143" t="s">
        <v>166</v>
      </c>
      <c r="D44" s="144">
        <v>26</v>
      </c>
      <c r="E44" s="148"/>
      <c r="F44" s="46" t="s">
        <v>68</v>
      </c>
      <c r="G44" s="255">
        <f>D44*E44</f>
        <v>0</v>
      </c>
    </row>
    <row r="45" spans="1:7">
      <c r="A45" s="19" t="s">
        <v>216</v>
      </c>
      <c r="B45" s="147" t="s">
        <v>294</v>
      </c>
      <c r="C45" s="199"/>
      <c r="E45" s="150"/>
      <c r="F45" s="150"/>
      <c r="G45" s="254"/>
    </row>
    <row r="46" spans="1:7">
      <c r="A46" s="19"/>
      <c r="B46" s="22" t="s">
        <v>283</v>
      </c>
      <c r="C46" s="143" t="s">
        <v>160</v>
      </c>
      <c r="D46" s="144">
        <v>78</v>
      </c>
      <c r="E46" s="148"/>
      <c r="F46" s="46" t="s">
        <v>68</v>
      </c>
      <c r="G46" s="255">
        <f>D46*E46</f>
        <v>0</v>
      </c>
    </row>
    <row r="47" spans="1:7">
      <c r="A47" s="19"/>
      <c r="B47" s="22" t="s">
        <v>284</v>
      </c>
      <c r="C47" s="143" t="s">
        <v>160</v>
      </c>
      <c r="D47" s="144">
        <v>234</v>
      </c>
      <c r="E47" s="148"/>
      <c r="F47" s="46" t="s">
        <v>68</v>
      </c>
      <c r="G47" s="255">
        <f>D47*E47</f>
        <v>0</v>
      </c>
    </row>
    <row r="48" spans="1:7">
      <c r="A48" s="19"/>
      <c r="B48" s="22" t="s">
        <v>285</v>
      </c>
      <c r="C48" s="143" t="s">
        <v>166</v>
      </c>
      <c r="D48" s="144">
        <v>81</v>
      </c>
      <c r="E48" s="148"/>
      <c r="F48" s="46" t="s">
        <v>68</v>
      </c>
      <c r="G48" s="255">
        <f>D48*E48</f>
        <v>0</v>
      </c>
    </row>
    <row r="49" spans="1:9">
      <c r="A49" s="19" t="s">
        <v>218</v>
      </c>
      <c r="B49" s="147" t="s">
        <v>295</v>
      </c>
      <c r="C49" s="199"/>
      <c r="E49" s="150"/>
      <c r="F49" s="150"/>
      <c r="G49" s="254"/>
    </row>
    <row r="50" spans="1:9">
      <c r="A50" s="19"/>
      <c r="B50" s="22" t="s">
        <v>283</v>
      </c>
      <c r="C50" s="143" t="s">
        <v>160</v>
      </c>
      <c r="D50" s="144">
        <v>77</v>
      </c>
      <c r="E50" s="148"/>
      <c r="F50" s="46" t="s">
        <v>68</v>
      </c>
      <c r="G50" s="255">
        <f>D50*E50</f>
        <v>0</v>
      </c>
    </row>
    <row r="51" spans="1:9">
      <c r="A51" s="19"/>
      <c r="B51" s="22" t="s">
        <v>284</v>
      </c>
      <c r="C51" s="143" t="s">
        <v>160</v>
      </c>
      <c r="D51" s="144">
        <v>164</v>
      </c>
      <c r="E51" s="148"/>
      <c r="F51" s="46" t="s">
        <v>68</v>
      </c>
      <c r="G51" s="255">
        <f>D51*E51</f>
        <v>0</v>
      </c>
    </row>
    <row r="52" spans="1:9">
      <c r="A52" s="19"/>
      <c r="B52" s="22" t="s">
        <v>285</v>
      </c>
      <c r="C52" s="143" t="s">
        <v>166</v>
      </c>
      <c r="D52" s="144">
        <v>46</v>
      </c>
      <c r="E52" s="148"/>
      <c r="F52" s="46" t="s">
        <v>68</v>
      </c>
      <c r="G52" s="255">
        <f>D52*E52</f>
        <v>0</v>
      </c>
    </row>
    <row r="53" spans="1:9">
      <c r="A53" s="19" t="s">
        <v>220</v>
      </c>
      <c r="B53" s="147" t="s">
        <v>296</v>
      </c>
      <c r="C53" s="199"/>
      <c r="E53" s="150"/>
      <c r="F53" s="150"/>
      <c r="G53" s="254"/>
    </row>
    <row r="54" spans="1:9">
      <c r="A54" s="19"/>
      <c r="B54" s="22" t="s">
        <v>283</v>
      </c>
      <c r="C54" s="143" t="s">
        <v>160</v>
      </c>
      <c r="D54" s="144">
        <v>19</v>
      </c>
      <c r="E54" s="148"/>
      <c r="F54" s="46" t="s">
        <v>68</v>
      </c>
      <c r="G54" s="255">
        <f>D54*E54</f>
        <v>0</v>
      </c>
    </row>
    <row r="55" spans="1:9" ht="15" customHeight="1">
      <c r="A55" s="19"/>
      <c r="B55" s="22" t="s">
        <v>297</v>
      </c>
      <c r="C55" s="143" t="s">
        <v>160</v>
      </c>
      <c r="D55" s="144">
        <v>32</v>
      </c>
      <c r="E55" s="148"/>
      <c r="F55" s="46" t="s">
        <v>68</v>
      </c>
      <c r="G55" s="255">
        <f>D55*E55</f>
        <v>0</v>
      </c>
    </row>
    <row r="56" spans="1:9">
      <c r="A56" s="19"/>
      <c r="B56" s="22" t="s">
        <v>285</v>
      </c>
      <c r="C56" s="143" t="s">
        <v>166</v>
      </c>
      <c r="D56" s="144">
        <v>7</v>
      </c>
      <c r="E56" s="148"/>
      <c r="F56" s="46" t="s">
        <v>68</v>
      </c>
      <c r="G56" s="255">
        <f>D56*E56</f>
        <v>0</v>
      </c>
    </row>
    <row r="57" spans="1:9">
      <c r="A57" s="202" t="s">
        <v>298</v>
      </c>
      <c r="B57" s="147" t="s">
        <v>299</v>
      </c>
      <c r="C57" s="199"/>
      <c r="E57" s="150"/>
      <c r="F57" s="150"/>
      <c r="G57" s="254"/>
    </row>
    <row r="58" spans="1:9">
      <c r="A58" s="202"/>
      <c r="B58" s="22" t="s">
        <v>284</v>
      </c>
      <c r="C58" s="143" t="s">
        <v>160</v>
      </c>
      <c r="D58" s="144">
        <v>10</v>
      </c>
      <c r="E58" s="148"/>
      <c r="F58" s="46" t="s">
        <v>68</v>
      </c>
      <c r="G58" s="255">
        <f>D58*E58</f>
        <v>0</v>
      </c>
      <c r="I58" s="145"/>
    </row>
    <row r="59" spans="1:9" ht="17.25" customHeight="1">
      <c r="A59" s="202"/>
      <c r="B59" s="22" t="s">
        <v>300</v>
      </c>
      <c r="C59" s="143" t="s">
        <v>166</v>
      </c>
      <c r="D59" s="144">
        <v>4</v>
      </c>
      <c r="E59" s="148"/>
      <c r="F59" s="46" t="s">
        <v>68</v>
      </c>
      <c r="G59" s="255">
        <f>D59*E59</f>
        <v>0</v>
      </c>
      <c r="I59" s="145"/>
    </row>
    <row r="60" spans="1:9" ht="21.75" customHeight="1">
      <c r="A60" s="202"/>
      <c r="B60" s="22"/>
      <c r="C60" s="143"/>
      <c r="E60" s="146"/>
      <c r="F60" s="46"/>
      <c r="G60" s="254"/>
      <c r="I60" s="145"/>
    </row>
    <row r="61" spans="1:9">
      <c r="A61" s="19" t="s">
        <v>301</v>
      </c>
      <c r="B61" s="197" t="s">
        <v>302</v>
      </c>
      <c r="C61" s="143"/>
      <c r="E61" s="146"/>
      <c r="F61" s="46"/>
      <c r="G61" s="254"/>
    </row>
    <row r="62" spans="1:9" ht="195" customHeight="1">
      <c r="B62" s="22" t="s">
        <v>303</v>
      </c>
      <c r="C62" s="143"/>
      <c r="E62" s="146"/>
      <c r="F62" s="46"/>
      <c r="G62" s="254"/>
    </row>
    <row r="63" spans="1:9" ht="63.75">
      <c r="B63" s="37" t="s">
        <v>185</v>
      </c>
      <c r="C63" s="143"/>
      <c r="E63" s="146"/>
      <c r="F63" s="46"/>
      <c r="G63" s="254"/>
    </row>
    <row r="64" spans="1:9">
      <c r="B64" s="22" t="s">
        <v>304</v>
      </c>
      <c r="C64" s="143"/>
      <c r="E64" s="146"/>
      <c r="F64" s="46"/>
      <c r="G64" s="254"/>
    </row>
    <row r="65" spans="1:9">
      <c r="B65" s="22" t="s">
        <v>305</v>
      </c>
      <c r="C65" s="143" t="s">
        <v>136</v>
      </c>
      <c r="D65" s="144">
        <v>477</v>
      </c>
      <c r="E65" s="148"/>
      <c r="F65" s="46" t="s">
        <v>68</v>
      </c>
      <c r="G65" s="255">
        <f>D65*E65</f>
        <v>0</v>
      </c>
    </row>
    <row r="66" spans="1:9">
      <c r="B66" s="22" t="s">
        <v>306</v>
      </c>
      <c r="C66" s="143" t="s">
        <v>136</v>
      </c>
      <c r="D66" s="144">
        <v>52</v>
      </c>
      <c r="E66" s="148"/>
      <c r="F66" s="46" t="s">
        <v>68</v>
      </c>
      <c r="G66" s="255">
        <f>D66*E66</f>
        <v>0</v>
      </c>
    </row>
    <row r="67" spans="1:9">
      <c r="B67" s="22"/>
      <c r="C67" s="143"/>
      <c r="E67" s="146"/>
      <c r="F67" s="46"/>
      <c r="G67" s="254"/>
    </row>
    <row r="68" spans="1:9" ht="25.5">
      <c r="A68" s="140" t="s">
        <v>307</v>
      </c>
      <c r="B68" s="197" t="s">
        <v>308</v>
      </c>
      <c r="C68" s="143"/>
      <c r="E68" s="146"/>
      <c r="F68" s="46"/>
      <c r="G68" s="254"/>
    </row>
    <row r="69" spans="1:9" ht="178.5">
      <c r="B69" s="22" t="s">
        <v>309</v>
      </c>
      <c r="C69" s="143"/>
      <c r="E69" s="146"/>
      <c r="F69" s="46"/>
      <c r="G69" s="254"/>
    </row>
    <row r="70" spans="1:9" ht="63.75">
      <c r="B70" s="37" t="s">
        <v>185</v>
      </c>
      <c r="C70" s="143"/>
      <c r="E70" s="146"/>
      <c r="F70" s="46"/>
      <c r="G70" s="254"/>
    </row>
    <row r="71" spans="1:9">
      <c r="B71" s="22" t="s">
        <v>310</v>
      </c>
      <c r="C71" s="143"/>
      <c r="E71" s="146"/>
      <c r="F71" s="46"/>
      <c r="G71" s="254"/>
    </row>
    <row r="72" spans="1:9" ht="12.75" customHeight="1">
      <c r="A72" s="49"/>
      <c r="B72" s="147" t="s">
        <v>311</v>
      </c>
      <c r="C72" s="143" t="s">
        <v>144</v>
      </c>
      <c r="D72" s="153">
        <v>4</v>
      </c>
      <c r="E72" s="148"/>
      <c r="F72" s="46" t="s">
        <v>68</v>
      </c>
      <c r="G72" s="255">
        <f>D72*E72</f>
        <v>0</v>
      </c>
      <c r="H72" s="42"/>
      <c r="I72" s="42"/>
    </row>
    <row r="73" spans="1:9">
      <c r="B73" s="172"/>
      <c r="C73" s="143"/>
      <c r="E73" s="150"/>
      <c r="F73" s="150"/>
      <c r="G73" s="254"/>
    </row>
    <row r="74" spans="1:9">
      <c r="A74" s="186" t="s">
        <v>312</v>
      </c>
      <c r="B74" s="197" t="s">
        <v>313</v>
      </c>
      <c r="C74" s="143"/>
      <c r="E74" s="146"/>
      <c r="F74" s="46"/>
      <c r="G74" s="254"/>
    </row>
    <row r="75" spans="1:9" ht="102">
      <c r="A75" s="19"/>
      <c r="B75" s="22" t="s">
        <v>314</v>
      </c>
      <c r="C75" s="143"/>
      <c r="E75" s="146"/>
      <c r="F75" s="46"/>
      <c r="G75" s="254"/>
    </row>
    <row r="76" spans="1:9" ht="63.75">
      <c r="A76" s="19"/>
      <c r="B76" s="22" t="s">
        <v>315</v>
      </c>
      <c r="C76" s="143"/>
      <c r="E76" s="146"/>
      <c r="F76" s="46"/>
      <c r="G76" s="254"/>
    </row>
    <row r="77" spans="1:9" ht="38.25">
      <c r="B77" s="92" t="s">
        <v>316</v>
      </c>
      <c r="C77" s="143"/>
      <c r="E77" s="146"/>
      <c r="F77" s="46"/>
      <c r="G77" s="254"/>
    </row>
    <row r="78" spans="1:9">
      <c r="A78" s="19"/>
      <c r="B78" s="22" t="s">
        <v>317</v>
      </c>
      <c r="C78" s="143"/>
      <c r="E78" s="146"/>
      <c r="F78" s="46"/>
      <c r="G78" s="254"/>
    </row>
    <row r="79" spans="1:9">
      <c r="A79" s="19" t="s">
        <v>208</v>
      </c>
      <c r="B79" s="147" t="s">
        <v>282</v>
      </c>
      <c r="C79" s="199"/>
      <c r="E79" s="150"/>
      <c r="F79" s="150"/>
      <c r="G79" s="254"/>
    </row>
    <row r="80" spans="1:9">
      <c r="A80" s="19"/>
      <c r="B80" s="22" t="s">
        <v>318</v>
      </c>
      <c r="C80" s="143" t="s">
        <v>319</v>
      </c>
      <c r="D80" s="144">
        <v>1135</v>
      </c>
      <c r="E80" s="148"/>
      <c r="F80" s="46" t="s">
        <v>68</v>
      </c>
      <c r="G80" s="255">
        <f>D80*E80</f>
        <v>0</v>
      </c>
    </row>
    <row r="81" spans="1:9">
      <c r="A81" s="19" t="s">
        <v>286</v>
      </c>
      <c r="B81" s="147" t="s">
        <v>320</v>
      </c>
      <c r="C81" s="199"/>
      <c r="E81" s="150"/>
      <c r="F81" s="150"/>
      <c r="G81" s="254"/>
    </row>
    <row r="82" spans="1:9">
      <c r="A82" s="19"/>
      <c r="B82" s="22" t="s">
        <v>321</v>
      </c>
      <c r="C82" s="143" t="s">
        <v>319</v>
      </c>
      <c r="D82" s="144">
        <v>780</v>
      </c>
      <c r="E82" s="148"/>
      <c r="F82" s="46" t="s">
        <v>68</v>
      </c>
      <c r="G82" s="255">
        <f>D82*E82</f>
        <v>0</v>
      </c>
    </row>
    <row r="83" spans="1:9">
      <c r="A83" s="19" t="s">
        <v>288</v>
      </c>
      <c r="B83" s="147" t="s">
        <v>322</v>
      </c>
      <c r="C83" s="199"/>
      <c r="E83" s="150"/>
      <c r="F83" s="150"/>
      <c r="G83" s="254"/>
    </row>
    <row r="84" spans="1:9">
      <c r="A84" s="19"/>
      <c r="B84" s="22" t="s">
        <v>321</v>
      </c>
      <c r="C84" s="143" t="s">
        <v>319</v>
      </c>
      <c r="D84" s="144">
        <v>1581</v>
      </c>
      <c r="E84" s="148"/>
      <c r="F84" s="46" t="s">
        <v>68</v>
      </c>
      <c r="G84" s="255">
        <f>D84*E84</f>
        <v>0</v>
      </c>
    </row>
    <row r="85" spans="1:9">
      <c r="A85" s="19" t="s">
        <v>290</v>
      </c>
      <c r="B85" s="147" t="s">
        <v>323</v>
      </c>
      <c r="C85" s="199"/>
      <c r="E85" s="150"/>
      <c r="F85" s="150"/>
      <c r="G85" s="254"/>
    </row>
    <row r="86" spans="1:9">
      <c r="A86" s="19"/>
      <c r="B86" s="22" t="s">
        <v>321</v>
      </c>
      <c r="C86" s="143" t="s">
        <v>319</v>
      </c>
      <c r="D86" s="144">
        <v>1641</v>
      </c>
      <c r="E86" s="148"/>
      <c r="F86" s="46" t="s">
        <v>68</v>
      </c>
      <c r="G86" s="255">
        <f>D86*E86</f>
        <v>0</v>
      </c>
    </row>
    <row r="87" spans="1:9">
      <c r="A87" s="19" t="s">
        <v>212</v>
      </c>
      <c r="B87" s="147" t="s">
        <v>292</v>
      </c>
      <c r="C87" s="199"/>
      <c r="E87" s="150"/>
      <c r="F87" s="150"/>
      <c r="G87" s="254"/>
    </row>
    <row r="88" spans="1:9">
      <c r="A88" s="19"/>
      <c r="B88" s="22" t="s">
        <v>321</v>
      </c>
      <c r="C88" s="143" t="s">
        <v>319</v>
      </c>
      <c r="D88" s="144">
        <v>2318</v>
      </c>
      <c r="E88" s="148"/>
      <c r="F88" s="46" t="s">
        <v>68</v>
      </c>
      <c r="G88" s="255">
        <f>D88*E88</f>
        <v>0</v>
      </c>
    </row>
    <row r="89" spans="1:9">
      <c r="A89" s="19" t="s">
        <v>214</v>
      </c>
      <c r="B89" s="147" t="s">
        <v>293</v>
      </c>
      <c r="C89" s="199"/>
      <c r="E89" s="150"/>
      <c r="F89" s="150"/>
      <c r="G89" s="254"/>
    </row>
    <row r="90" spans="1:9">
      <c r="A90" s="19"/>
      <c r="B90" s="22" t="s">
        <v>321</v>
      </c>
      <c r="C90" s="143" t="s">
        <v>319</v>
      </c>
      <c r="D90" s="144">
        <v>1763</v>
      </c>
      <c r="E90" s="148"/>
      <c r="F90" s="46" t="s">
        <v>68</v>
      </c>
      <c r="G90" s="255">
        <f>D90*E90</f>
        <v>0</v>
      </c>
    </row>
    <row r="91" spans="1:9">
      <c r="A91" s="19" t="s">
        <v>216</v>
      </c>
      <c r="B91" s="147" t="s">
        <v>324</v>
      </c>
      <c r="C91" s="199"/>
      <c r="E91" s="150"/>
      <c r="F91" s="150"/>
      <c r="G91" s="254"/>
    </row>
    <row r="92" spans="1:9">
      <c r="A92" s="19"/>
      <c r="B92" s="22" t="s">
        <v>321</v>
      </c>
      <c r="C92" s="143" t="s">
        <v>319</v>
      </c>
      <c r="D92" s="144">
        <v>4021</v>
      </c>
      <c r="E92" s="148"/>
      <c r="F92" s="46" t="s">
        <v>68</v>
      </c>
      <c r="G92" s="255">
        <f>D92*E92</f>
        <v>0</v>
      </c>
      <c r="I92" s="145"/>
    </row>
    <row r="93" spans="1:9">
      <c r="A93" s="19" t="s">
        <v>218</v>
      </c>
      <c r="B93" s="147" t="s">
        <v>295</v>
      </c>
      <c r="C93" s="199"/>
      <c r="E93" s="150"/>
      <c r="F93" s="150"/>
      <c r="G93" s="254"/>
    </row>
    <row r="94" spans="1:9">
      <c r="A94" s="19"/>
      <c r="B94" s="22" t="s">
        <v>321</v>
      </c>
      <c r="C94" s="143" t="s">
        <v>319</v>
      </c>
      <c r="D94" s="144">
        <v>2637</v>
      </c>
      <c r="E94" s="148"/>
      <c r="F94" s="46" t="s">
        <v>68</v>
      </c>
      <c r="G94" s="255">
        <f>D94*E94</f>
        <v>0</v>
      </c>
    </row>
    <row r="95" spans="1:9">
      <c r="A95" s="19" t="s">
        <v>220</v>
      </c>
      <c r="B95" s="147" t="s">
        <v>325</v>
      </c>
      <c r="C95" s="199"/>
      <c r="E95" s="150"/>
      <c r="F95" s="150"/>
      <c r="G95" s="254"/>
    </row>
    <row r="96" spans="1:9">
      <c r="A96" s="19"/>
      <c r="B96" s="22" t="s">
        <v>321</v>
      </c>
      <c r="C96" s="143" t="s">
        <v>319</v>
      </c>
      <c r="D96" s="144">
        <v>565</v>
      </c>
      <c r="E96" s="148"/>
      <c r="F96" s="46" t="s">
        <v>68</v>
      </c>
      <c r="G96" s="255">
        <f>D96*E96</f>
        <v>0</v>
      </c>
    </row>
    <row r="97" spans="1:9">
      <c r="A97" s="202" t="s">
        <v>326</v>
      </c>
      <c r="B97" s="147" t="s">
        <v>299</v>
      </c>
      <c r="C97" s="199"/>
      <c r="E97" s="150"/>
      <c r="F97" s="150"/>
      <c r="G97" s="254"/>
    </row>
    <row r="98" spans="1:9">
      <c r="A98" s="202"/>
      <c r="B98" s="22" t="s">
        <v>321</v>
      </c>
      <c r="C98" s="143" t="s">
        <v>319</v>
      </c>
      <c r="D98" s="144">
        <v>225</v>
      </c>
      <c r="E98" s="148"/>
      <c r="F98" s="46" t="s">
        <v>68</v>
      </c>
      <c r="G98" s="255">
        <f>D98*E98</f>
        <v>0</v>
      </c>
    </row>
    <row r="99" spans="1:9" ht="13.5" thickBot="1">
      <c r="B99" s="172"/>
      <c r="C99" s="143"/>
      <c r="E99" s="150"/>
      <c r="F99" s="150"/>
      <c r="G99" s="254"/>
    </row>
    <row r="100" spans="1:9" ht="13.5" thickBot="1">
      <c r="A100" s="154" t="str">
        <f>A4</f>
        <v>A4.</v>
      </c>
      <c r="B100" s="155" t="str">
        <f>B4</f>
        <v>BETONSKI I ARMIRANO BETONSKI RADOVI</v>
      </c>
      <c r="C100" s="156"/>
      <c r="D100" s="157" t="s">
        <v>63</v>
      </c>
      <c r="E100" s="158"/>
      <c r="F100" s="158" t="s">
        <v>68</v>
      </c>
      <c r="G100" s="256">
        <f>SUM(G2:G99)</f>
        <v>0</v>
      </c>
      <c r="H100" s="42"/>
      <c r="I100" s="42"/>
    </row>
    <row r="133" spans="2:2">
      <c r="B133" s="20"/>
    </row>
    <row r="134" spans="2:2">
      <c r="B134" s="20"/>
    </row>
    <row r="137" spans="2:2">
      <c r="B137" s="20"/>
    </row>
    <row r="138" spans="2:2">
      <c r="B138" s="20"/>
    </row>
    <row r="141" spans="2:2">
      <c r="B141" s="20"/>
    </row>
    <row r="143" spans="2:2">
      <c r="B143" s="20"/>
    </row>
    <row r="146" spans="2:3">
      <c r="B146" s="20"/>
    </row>
    <row r="149" spans="2:3">
      <c r="B149" s="20"/>
    </row>
    <row r="151" spans="2:3">
      <c r="C151" s="195"/>
    </row>
    <row r="152" spans="2:3">
      <c r="C152" s="195"/>
    </row>
    <row r="153" spans="2:3">
      <c r="C153" s="195"/>
    </row>
    <row r="154" spans="2:3">
      <c r="C154" s="195"/>
    </row>
    <row r="155" spans="2:3">
      <c r="C155" s="195"/>
    </row>
    <row r="160" spans="2:3">
      <c r="B160" s="196"/>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prometne površine
&amp;G&amp;C
</oddHeader>
  </headerFooter>
  <rowBreaks count="3" manualBreakCount="3">
    <brk id="16" max="6" man="1"/>
    <brk id="60" max="6" man="1"/>
    <brk id="69" max="6"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499984740745262"/>
  </sheetPr>
  <dimension ref="A1:I139"/>
  <sheetViews>
    <sheetView showZeros="0" view="pageLayout" topLeftCell="A64" zoomScale="55" zoomScaleNormal="100" zoomScaleSheetLayoutView="85" zoomScalePageLayoutView="55" workbookViewId="0">
      <selection activeCell="G44" sqref="G44"/>
    </sheetView>
  </sheetViews>
  <sheetFormatPr defaultColWidth="9" defaultRowHeight="12.75"/>
  <cols>
    <col min="1" max="1" width="4.5703125" style="206" bestFit="1" customWidth="1"/>
    <col min="2" max="2" width="40.28515625" style="207" customWidth="1"/>
    <col min="3" max="3" width="7.85546875" style="203" customWidth="1"/>
    <col min="4" max="4" width="10" style="208" customWidth="1"/>
    <col min="5" max="5" width="9" style="209" customWidth="1"/>
    <col min="6" max="6" width="2.42578125" style="204" customWidth="1"/>
    <col min="7" max="7" width="12.7109375" style="246" customWidth="1"/>
    <col min="8" max="8" width="27.42578125" style="204" customWidth="1"/>
    <col min="9" max="16384" width="9" style="204"/>
  </cols>
  <sheetData>
    <row r="1" spans="1:7" s="203" customFormat="1" ht="24">
      <c r="A1" s="130" t="s">
        <v>73</v>
      </c>
      <c r="B1" s="130" t="s">
        <v>74</v>
      </c>
      <c r="C1" s="130" t="s">
        <v>75</v>
      </c>
      <c r="D1" s="131" t="s">
        <v>76</v>
      </c>
      <c r="E1" s="131" t="s">
        <v>77</v>
      </c>
      <c r="F1" s="132"/>
      <c r="G1" s="234" t="s">
        <v>78</v>
      </c>
    </row>
    <row r="2" spans="1:7" s="138" customFormat="1" ht="14.25" customHeight="1">
      <c r="A2" s="75"/>
      <c r="B2" s="134" t="s">
        <v>8</v>
      </c>
      <c r="C2" s="135"/>
      <c r="D2" s="136"/>
      <c r="E2" s="137"/>
      <c r="G2" s="235"/>
    </row>
    <row r="3" spans="1:7" s="138" customFormat="1" ht="30.75" customHeight="1">
      <c r="A3" s="75"/>
      <c r="B3" s="469" t="s">
        <v>79</v>
      </c>
      <c r="C3" s="469"/>
      <c r="D3" s="469"/>
      <c r="E3" s="469"/>
      <c r="G3" s="235"/>
    </row>
    <row r="4" spans="1:7" s="159" customFormat="1" ht="15">
      <c r="A4" s="15" t="s">
        <v>327</v>
      </c>
      <c r="B4" s="470" t="s">
        <v>328</v>
      </c>
      <c r="C4" s="470"/>
      <c r="D4" s="470"/>
      <c r="E4" s="470"/>
      <c r="F4" s="57"/>
      <c r="G4" s="236"/>
    </row>
    <row r="5" spans="1:7" s="159" customFormat="1" ht="15">
      <c r="A5" s="15"/>
      <c r="B5" s="160"/>
      <c r="C5" s="160"/>
      <c r="D5" s="160"/>
      <c r="E5" s="160"/>
      <c r="F5" s="57"/>
      <c r="G5" s="236"/>
    </row>
    <row r="6" spans="1:7" s="159" customFormat="1" ht="102">
      <c r="A6" s="15"/>
      <c r="B6" s="22" t="s">
        <v>272</v>
      </c>
      <c r="C6" s="160"/>
      <c r="D6" s="160"/>
      <c r="E6" s="160"/>
      <c r="F6" s="57"/>
      <c r="G6" s="236"/>
    </row>
    <row r="7" spans="1:7" s="159" customFormat="1" ht="15">
      <c r="A7" s="15"/>
      <c r="B7" s="20"/>
      <c r="C7" s="162"/>
      <c r="D7" s="163"/>
      <c r="E7" s="164"/>
      <c r="F7" s="164"/>
      <c r="G7" s="242"/>
    </row>
    <row r="8" spans="1:7" s="159" customFormat="1" ht="15">
      <c r="A8" s="19" t="s">
        <v>329</v>
      </c>
      <c r="B8" s="446" t="s">
        <v>923</v>
      </c>
      <c r="C8" s="443"/>
      <c r="D8" s="444"/>
      <c r="E8" s="445"/>
      <c r="F8" s="445"/>
      <c r="G8" s="450"/>
    </row>
    <row r="9" spans="1:7" s="159" customFormat="1" ht="107.25" customHeight="1">
      <c r="A9" s="438"/>
      <c r="B9" s="439" t="s">
        <v>924</v>
      </c>
      <c r="C9" s="443"/>
      <c r="D9" s="444"/>
      <c r="E9" s="445"/>
      <c r="F9" s="445"/>
      <c r="G9" s="450"/>
    </row>
    <row r="10" spans="1:7" s="159" customFormat="1" ht="204">
      <c r="A10" s="438"/>
      <c r="B10" s="439" t="s">
        <v>927</v>
      </c>
      <c r="C10" s="443"/>
      <c r="D10" s="444"/>
      <c r="E10" s="445"/>
      <c r="F10" s="445"/>
      <c r="G10" s="450"/>
    </row>
    <row r="11" spans="1:7" s="159" customFormat="1" ht="51">
      <c r="A11" s="438"/>
      <c r="B11" s="439" t="s">
        <v>925</v>
      </c>
      <c r="C11" s="443"/>
      <c r="D11" s="444"/>
      <c r="E11" s="445"/>
      <c r="F11" s="445"/>
      <c r="G11" s="450"/>
    </row>
    <row r="12" spans="1:7" s="159" customFormat="1" ht="38.25">
      <c r="A12" s="438"/>
      <c r="B12" s="92" t="s">
        <v>316</v>
      </c>
      <c r="C12" s="443"/>
      <c r="D12" s="444"/>
      <c r="E12" s="445"/>
      <c r="F12" s="445"/>
      <c r="G12" s="450"/>
    </row>
    <row r="13" spans="1:7" s="159" customFormat="1" ht="15">
      <c r="A13" s="438"/>
      <c r="B13" s="448" t="s">
        <v>926</v>
      </c>
      <c r="C13" s="443"/>
      <c r="D13" s="444"/>
      <c r="E13" s="445"/>
      <c r="F13" s="445"/>
      <c r="G13" s="450"/>
    </row>
    <row r="14" spans="1:7" s="159" customFormat="1" ht="15">
      <c r="A14" s="438"/>
      <c r="B14" s="439" t="s">
        <v>928</v>
      </c>
      <c r="C14" s="440" t="s">
        <v>771</v>
      </c>
      <c r="D14" s="441">
        <v>29</v>
      </c>
      <c r="E14" s="447"/>
      <c r="F14" s="442" t="s">
        <v>68</v>
      </c>
      <c r="G14" s="449">
        <v>0</v>
      </c>
    </row>
    <row r="15" spans="1:7" s="159" customFormat="1" ht="15">
      <c r="A15" s="438"/>
      <c r="B15" s="439" t="s">
        <v>929</v>
      </c>
      <c r="C15" s="440" t="s">
        <v>771</v>
      </c>
      <c r="D15" s="441">
        <v>37</v>
      </c>
      <c r="E15" s="447"/>
      <c r="F15" s="442" t="s">
        <v>68</v>
      </c>
      <c r="G15" s="449">
        <v>0</v>
      </c>
    </row>
    <row r="16" spans="1:7" s="159" customFormat="1" ht="15">
      <c r="A16" s="15"/>
      <c r="B16" s="439" t="s">
        <v>930</v>
      </c>
      <c r="C16" s="440" t="s">
        <v>771</v>
      </c>
      <c r="D16" s="441">
        <v>10</v>
      </c>
      <c r="E16" s="447"/>
      <c r="F16" s="442" t="s">
        <v>68</v>
      </c>
      <c r="G16" s="449">
        <v>0</v>
      </c>
    </row>
    <row r="17" spans="1:7" s="159" customFormat="1" ht="15">
      <c r="A17" s="15"/>
      <c r="B17" s="20"/>
      <c r="C17" s="162"/>
      <c r="D17" s="163"/>
      <c r="E17" s="164"/>
      <c r="F17" s="164"/>
      <c r="G17" s="242"/>
    </row>
    <row r="18" spans="1:7" s="159" customFormat="1" ht="15">
      <c r="A18" s="19" t="s">
        <v>335</v>
      </c>
      <c r="B18" s="457" t="s">
        <v>931</v>
      </c>
      <c r="C18" s="454"/>
      <c r="D18" s="455"/>
      <c r="E18" s="456"/>
      <c r="F18" s="456"/>
      <c r="G18" s="459"/>
    </row>
    <row r="19" spans="1:7" s="159" customFormat="1" ht="63.75">
      <c r="A19" s="451"/>
      <c r="B19" s="458" t="s">
        <v>932</v>
      </c>
      <c r="C19" s="454"/>
      <c r="D19" s="455"/>
      <c r="E19" s="456"/>
      <c r="F19" s="456"/>
      <c r="G19" s="459"/>
    </row>
    <row r="20" spans="1:7" s="159" customFormat="1" ht="63.75">
      <c r="A20" s="451"/>
      <c r="B20" s="452" t="s">
        <v>933</v>
      </c>
      <c r="C20" s="454"/>
      <c r="D20" s="455"/>
      <c r="E20" s="456"/>
      <c r="F20" s="456"/>
      <c r="G20" s="459"/>
    </row>
    <row r="21" spans="1:7" s="159" customFormat="1" ht="54" customHeight="1">
      <c r="A21" s="451"/>
      <c r="B21" s="452" t="s">
        <v>934</v>
      </c>
      <c r="C21" s="454"/>
      <c r="D21" s="455"/>
      <c r="E21" s="456"/>
      <c r="F21" s="456"/>
      <c r="G21" s="459"/>
    </row>
    <row r="22" spans="1:7" s="159" customFormat="1" ht="51">
      <c r="A22" s="451"/>
      <c r="B22" s="439" t="s">
        <v>925</v>
      </c>
      <c r="C22" s="454"/>
      <c r="D22" s="455"/>
      <c r="E22" s="456"/>
      <c r="F22" s="456"/>
      <c r="G22" s="459"/>
    </row>
    <row r="23" spans="1:7" s="159" customFormat="1" ht="76.5">
      <c r="A23" s="451"/>
      <c r="B23" s="452" t="s">
        <v>935</v>
      </c>
      <c r="C23" s="454"/>
      <c r="D23" s="455"/>
      <c r="E23" s="456"/>
      <c r="F23" s="456"/>
      <c r="G23" s="459"/>
    </row>
    <row r="24" spans="1:7" s="159" customFormat="1" ht="38.25">
      <c r="A24" s="451"/>
      <c r="B24" s="92" t="s">
        <v>316</v>
      </c>
      <c r="C24" s="454"/>
      <c r="D24" s="455"/>
      <c r="E24" s="456"/>
      <c r="F24" s="456"/>
      <c r="G24" s="459"/>
    </row>
    <row r="25" spans="1:7" s="159" customFormat="1" ht="15">
      <c r="A25" s="451"/>
      <c r="B25" s="458" t="s">
        <v>936</v>
      </c>
      <c r="C25" s="454"/>
      <c r="D25" s="455"/>
      <c r="E25" s="456"/>
      <c r="F25" s="456"/>
      <c r="G25" s="459"/>
    </row>
    <row r="26" spans="1:7" s="159" customFormat="1" ht="15.75">
      <c r="A26" s="451"/>
      <c r="B26" s="439" t="s">
        <v>928</v>
      </c>
      <c r="C26" s="453" t="s">
        <v>937</v>
      </c>
      <c r="D26" s="441">
        <v>7</v>
      </c>
      <c r="E26" s="447"/>
      <c r="F26" s="442" t="s">
        <v>68</v>
      </c>
      <c r="G26" s="449">
        <v>0</v>
      </c>
    </row>
    <row r="27" spans="1:7" s="159" customFormat="1" ht="15.75">
      <c r="A27" s="451"/>
      <c r="B27" s="439" t="s">
        <v>929</v>
      </c>
      <c r="C27" s="453" t="s">
        <v>937</v>
      </c>
      <c r="D27" s="441">
        <v>12.5</v>
      </c>
      <c r="E27" s="447"/>
      <c r="F27" s="442" t="s">
        <v>68</v>
      </c>
      <c r="G27" s="449">
        <v>0</v>
      </c>
    </row>
    <row r="28" spans="1:7" s="159" customFormat="1" ht="15.75">
      <c r="A28" s="15"/>
      <c r="B28" s="439" t="s">
        <v>930</v>
      </c>
      <c r="C28" s="453" t="s">
        <v>937</v>
      </c>
      <c r="D28" s="441">
        <v>6</v>
      </c>
      <c r="E28" s="447"/>
      <c r="F28" s="442" t="s">
        <v>68</v>
      </c>
      <c r="G28" s="449">
        <v>0</v>
      </c>
    </row>
    <row r="29" spans="1:7" s="159" customFormat="1" ht="15">
      <c r="A29" s="15"/>
      <c r="B29" s="20"/>
      <c r="C29" s="162"/>
      <c r="D29" s="163"/>
      <c r="E29" s="164"/>
      <c r="F29" s="164"/>
      <c r="G29" s="242"/>
    </row>
    <row r="30" spans="1:7" s="159" customFormat="1" ht="15">
      <c r="A30" s="460" t="s">
        <v>340</v>
      </c>
      <c r="B30" s="465" t="s">
        <v>938</v>
      </c>
      <c r="C30" s="462"/>
      <c r="D30" s="463"/>
      <c r="E30" s="464"/>
      <c r="F30" s="164"/>
      <c r="G30" s="242"/>
    </row>
    <row r="31" spans="1:7" s="159" customFormat="1" ht="165.75">
      <c r="A31" s="460"/>
      <c r="B31" s="466" t="s">
        <v>939</v>
      </c>
      <c r="C31" s="462"/>
      <c r="D31" s="463"/>
      <c r="E31" s="464"/>
      <c r="F31" s="164"/>
      <c r="G31" s="242"/>
    </row>
    <row r="32" spans="1:7" s="159" customFormat="1" ht="38.25">
      <c r="A32" s="460"/>
      <c r="B32" s="92" t="s">
        <v>316</v>
      </c>
      <c r="C32" s="462"/>
      <c r="D32" s="463"/>
      <c r="E32" s="464"/>
      <c r="F32" s="164"/>
      <c r="G32" s="242"/>
    </row>
    <row r="33" spans="1:9" s="159" customFormat="1" ht="25.5">
      <c r="A33" s="460"/>
      <c r="B33" s="461" t="s">
        <v>940</v>
      </c>
      <c r="C33" s="462"/>
      <c r="D33" s="463"/>
      <c r="E33" s="464"/>
      <c r="F33" s="164"/>
      <c r="G33" s="242"/>
    </row>
    <row r="34" spans="1:9" s="159" customFormat="1" ht="15.75">
      <c r="A34" s="15"/>
      <c r="B34" s="439" t="s">
        <v>928</v>
      </c>
      <c r="C34" s="453" t="s">
        <v>937</v>
      </c>
      <c r="D34" s="441">
        <v>7</v>
      </c>
      <c r="E34" s="447"/>
      <c r="F34" s="442" t="s">
        <v>68</v>
      </c>
      <c r="G34" s="449">
        <v>0</v>
      </c>
    </row>
    <row r="35" spans="1:9" s="159" customFormat="1" ht="15.75">
      <c r="A35" s="15"/>
      <c r="B35" s="439" t="s">
        <v>929</v>
      </c>
      <c r="C35" s="453" t="s">
        <v>937</v>
      </c>
      <c r="D35" s="441">
        <v>12.5</v>
      </c>
      <c r="E35" s="447"/>
      <c r="F35" s="442" t="s">
        <v>68</v>
      </c>
      <c r="G35" s="449">
        <v>0</v>
      </c>
    </row>
    <row r="36" spans="1:9" s="159" customFormat="1" ht="15.75">
      <c r="A36" s="15"/>
      <c r="B36" s="439" t="s">
        <v>930</v>
      </c>
      <c r="C36" s="453" t="s">
        <v>937</v>
      </c>
      <c r="D36" s="441">
        <v>6</v>
      </c>
      <c r="E36" s="447"/>
      <c r="F36" s="442" t="s">
        <v>68</v>
      </c>
      <c r="G36" s="449">
        <v>0</v>
      </c>
    </row>
    <row r="37" spans="1:9" s="159" customFormat="1" ht="15">
      <c r="A37" s="15"/>
      <c r="B37" s="20"/>
      <c r="C37" s="162"/>
      <c r="D37" s="163"/>
      <c r="E37" s="164"/>
      <c r="F37" s="164"/>
      <c r="G37" s="242"/>
    </row>
    <row r="38" spans="1:9" ht="25.5">
      <c r="A38" s="19" t="s">
        <v>343</v>
      </c>
      <c r="B38" s="197" t="s">
        <v>330</v>
      </c>
      <c r="C38" s="41"/>
      <c r="D38" s="199"/>
      <c r="E38" s="200"/>
      <c r="F38" s="200"/>
      <c r="G38" s="238"/>
      <c r="I38" s="205"/>
    </row>
    <row r="39" spans="1:9" ht="255">
      <c r="A39" s="44"/>
      <c r="B39" s="22" t="s">
        <v>331</v>
      </c>
      <c r="C39" s="199"/>
      <c r="D39" s="144"/>
      <c r="E39" s="150"/>
      <c r="F39" s="150"/>
      <c r="G39" s="239"/>
    </row>
    <row r="40" spans="1:9" s="24" customFormat="1" ht="63.75">
      <c r="A40" s="44"/>
      <c r="B40" s="37" t="s">
        <v>185</v>
      </c>
      <c r="C40" s="199"/>
      <c r="D40" s="144"/>
      <c r="E40" s="150"/>
      <c r="F40" s="150"/>
      <c r="G40" s="239"/>
    </row>
    <row r="41" spans="1:9" s="24" customFormat="1" ht="25.5">
      <c r="A41" s="44"/>
      <c r="B41" s="22" t="s">
        <v>332</v>
      </c>
      <c r="C41" s="199"/>
      <c r="D41" s="144"/>
      <c r="E41" s="150"/>
      <c r="F41" s="150"/>
      <c r="G41" s="239"/>
    </row>
    <row r="42" spans="1:9" s="24" customFormat="1" ht="12.75" customHeight="1">
      <c r="A42" s="140" t="s">
        <v>208</v>
      </c>
      <c r="B42" s="147" t="s">
        <v>333</v>
      </c>
      <c r="C42" s="143" t="s">
        <v>160</v>
      </c>
      <c r="D42" s="144">
        <v>1620</v>
      </c>
      <c r="E42" s="148"/>
      <c r="F42" s="46" t="s">
        <v>68</v>
      </c>
      <c r="G42" s="237">
        <f>D42*E42</f>
        <v>0</v>
      </c>
      <c r="H42" s="42"/>
    </row>
    <row r="43" spans="1:9" s="24" customFormat="1" ht="16.5" customHeight="1">
      <c r="A43" s="140" t="s">
        <v>210</v>
      </c>
      <c r="B43" s="147" t="s">
        <v>334</v>
      </c>
      <c r="C43" s="143" t="s">
        <v>160</v>
      </c>
      <c r="D43" s="144">
        <v>535</v>
      </c>
      <c r="E43" s="148"/>
      <c r="F43" s="46" t="s">
        <v>68</v>
      </c>
      <c r="G43" s="237">
        <f>D43*E43</f>
        <v>0</v>
      </c>
      <c r="H43" s="42"/>
    </row>
    <row r="44" spans="1:9" s="24" customFormat="1" ht="16.5" customHeight="1">
      <c r="A44" s="140"/>
      <c r="B44" s="147"/>
      <c r="C44" s="143"/>
      <c r="D44" s="144"/>
      <c r="E44" s="146"/>
      <c r="F44" s="46"/>
      <c r="G44" s="239"/>
      <c r="H44" s="42"/>
    </row>
    <row r="45" spans="1:9" s="24" customFormat="1" ht="25.5">
      <c r="A45" s="140" t="s">
        <v>736</v>
      </c>
      <c r="B45" s="171" t="s">
        <v>336</v>
      </c>
      <c r="C45" s="41"/>
      <c r="D45" s="199"/>
      <c r="E45" s="200"/>
      <c r="F45" s="200"/>
      <c r="G45" s="238"/>
      <c r="H45" s="42"/>
    </row>
    <row r="46" spans="1:9" s="24" customFormat="1" ht="76.5">
      <c r="A46" s="44"/>
      <c r="B46" s="22" t="s">
        <v>337</v>
      </c>
      <c r="C46" s="199"/>
      <c r="E46" s="150"/>
      <c r="F46" s="150"/>
      <c r="G46" s="239"/>
      <c r="H46" s="42"/>
    </row>
    <row r="47" spans="1:9" s="24" customFormat="1" ht="100.5" customHeight="1">
      <c r="A47" s="44"/>
      <c r="B47" s="22" t="s">
        <v>1047</v>
      </c>
      <c r="C47" s="199"/>
      <c r="E47" s="150"/>
      <c r="F47" s="150"/>
      <c r="G47" s="239"/>
      <c r="H47" s="42"/>
    </row>
    <row r="48" spans="1:9" s="24" customFormat="1" ht="63.75">
      <c r="A48" s="44"/>
      <c r="B48" s="37" t="s">
        <v>185</v>
      </c>
      <c r="C48" s="199"/>
      <c r="E48" s="150"/>
      <c r="F48" s="150"/>
      <c r="G48" s="239"/>
      <c r="H48" s="42"/>
    </row>
    <row r="49" spans="1:8" s="24" customFormat="1">
      <c r="A49" s="44"/>
      <c r="B49" s="22" t="s">
        <v>338</v>
      </c>
      <c r="C49" s="41"/>
      <c r="D49" s="144"/>
      <c r="E49" s="150"/>
      <c r="F49" s="150"/>
      <c r="G49" s="239"/>
      <c r="H49" s="42"/>
    </row>
    <row r="50" spans="1:8" s="24" customFormat="1">
      <c r="A50" s="44"/>
      <c r="B50" s="172" t="s">
        <v>339</v>
      </c>
      <c r="C50" s="143" t="s">
        <v>160</v>
      </c>
      <c r="D50" s="144">
        <v>535</v>
      </c>
      <c r="E50" s="148"/>
      <c r="F50" s="46" t="s">
        <v>68</v>
      </c>
      <c r="G50" s="237">
        <f>D50*E50</f>
        <v>0</v>
      </c>
      <c r="H50" s="42"/>
    </row>
    <row r="51" spans="1:8" ht="12.75" customHeight="1">
      <c r="H51" s="210"/>
    </row>
    <row r="52" spans="1:8" s="24" customFormat="1" ht="38.25">
      <c r="A52" s="140" t="s">
        <v>348</v>
      </c>
      <c r="B52" s="171" t="s">
        <v>341</v>
      </c>
      <c r="C52" s="41"/>
      <c r="D52" s="199"/>
      <c r="E52" s="200"/>
      <c r="F52" s="200"/>
      <c r="G52" s="238">
        <f>D52*E52</f>
        <v>0</v>
      </c>
      <c r="H52" s="42"/>
    </row>
    <row r="53" spans="1:8" s="24" customFormat="1" ht="138" customHeight="1">
      <c r="A53" s="44"/>
      <c r="B53" s="22" t="s">
        <v>1048</v>
      </c>
      <c r="C53" s="199"/>
      <c r="E53" s="150"/>
      <c r="F53" s="150"/>
      <c r="G53" s="239"/>
      <c r="H53" s="42"/>
    </row>
    <row r="54" spans="1:8" s="24" customFormat="1" ht="63.75">
      <c r="A54" s="44"/>
      <c r="B54" s="37" t="s">
        <v>185</v>
      </c>
      <c r="C54" s="199"/>
      <c r="E54" s="150"/>
      <c r="F54" s="150"/>
      <c r="G54" s="239"/>
      <c r="H54" s="42"/>
    </row>
    <row r="55" spans="1:8" s="24" customFormat="1" ht="12.75" customHeight="1">
      <c r="A55" s="44"/>
      <c r="B55" s="22" t="s">
        <v>342</v>
      </c>
      <c r="C55" s="41"/>
      <c r="D55" s="144"/>
      <c r="E55" s="150"/>
      <c r="F55" s="150"/>
      <c r="G55" s="239"/>
      <c r="H55" s="42"/>
    </row>
    <row r="56" spans="1:8" s="24" customFormat="1" ht="12.75" customHeight="1">
      <c r="A56" s="44"/>
      <c r="B56" s="147" t="s">
        <v>944</v>
      </c>
      <c r="C56" s="143" t="s">
        <v>160</v>
      </c>
      <c r="D56" s="144">
        <v>1620</v>
      </c>
      <c r="E56" s="148"/>
      <c r="F56" s="46" t="s">
        <v>68</v>
      </c>
      <c r="G56" s="237">
        <f>D56*E56</f>
        <v>0</v>
      </c>
      <c r="H56" s="42"/>
    </row>
    <row r="57" spans="1:8" s="24" customFormat="1" ht="12.75" customHeight="1">
      <c r="A57" s="44"/>
      <c r="B57" s="147" t="s">
        <v>945</v>
      </c>
      <c r="C57" s="143" t="s">
        <v>160</v>
      </c>
      <c r="D57" s="144">
        <v>25.5</v>
      </c>
      <c r="E57" s="148"/>
      <c r="F57" s="46" t="s">
        <v>68</v>
      </c>
      <c r="G57" s="237">
        <f>D57*E57</f>
        <v>0</v>
      </c>
      <c r="H57" s="42"/>
    </row>
    <row r="58" spans="1:8" s="24" customFormat="1" ht="12.75" customHeight="1">
      <c r="A58" s="44"/>
      <c r="B58" s="172"/>
      <c r="C58" s="143"/>
      <c r="D58" s="144"/>
      <c r="E58" s="145"/>
      <c r="F58" s="65"/>
      <c r="G58" s="239"/>
      <c r="H58" s="42"/>
    </row>
    <row r="59" spans="1:8" s="24" customFormat="1" ht="25.5">
      <c r="A59" s="19" t="s">
        <v>941</v>
      </c>
      <c r="B59" s="197" t="s">
        <v>344</v>
      </c>
      <c r="C59" s="41"/>
      <c r="D59" s="199"/>
      <c r="E59" s="200"/>
      <c r="F59" s="200"/>
      <c r="G59" s="238"/>
      <c r="H59" s="42"/>
    </row>
    <row r="60" spans="1:8" s="24" customFormat="1" ht="162.75" customHeight="1">
      <c r="A60" s="44"/>
      <c r="B60" s="22" t="s">
        <v>345</v>
      </c>
      <c r="C60" s="41"/>
      <c r="D60" s="144"/>
      <c r="E60" s="150"/>
      <c r="F60" s="150"/>
      <c r="G60" s="239"/>
      <c r="H60" s="42"/>
    </row>
    <row r="61" spans="1:8" ht="53.25" customHeight="1">
      <c r="B61" s="37" t="s">
        <v>185</v>
      </c>
      <c r="C61" s="211"/>
      <c r="E61" s="212"/>
      <c r="F61" s="212"/>
      <c r="G61" s="247"/>
      <c r="H61" s="210"/>
    </row>
    <row r="62" spans="1:8" s="24" customFormat="1" ht="25.5">
      <c r="A62" s="44"/>
      <c r="B62" s="22" t="s">
        <v>346</v>
      </c>
      <c r="C62" s="41"/>
      <c r="D62" s="144"/>
      <c r="E62" s="150"/>
      <c r="F62" s="150"/>
      <c r="G62" s="239"/>
      <c r="H62" s="42"/>
    </row>
    <row r="63" spans="1:8" s="24" customFormat="1">
      <c r="A63" s="49"/>
      <c r="B63" s="172" t="s">
        <v>947</v>
      </c>
      <c r="C63" s="143" t="s">
        <v>160</v>
      </c>
      <c r="D63" s="144">
        <v>1620</v>
      </c>
      <c r="E63" s="148"/>
      <c r="F63" s="46" t="s">
        <v>68</v>
      </c>
      <c r="G63" s="237">
        <f>D63*E63</f>
        <v>0</v>
      </c>
      <c r="H63" s="42"/>
    </row>
    <row r="64" spans="1:8" s="24" customFormat="1">
      <c r="A64" s="49"/>
      <c r="B64" s="172" t="s">
        <v>946</v>
      </c>
      <c r="C64" s="143" t="s">
        <v>160</v>
      </c>
      <c r="D64" s="144">
        <v>25.5</v>
      </c>
      <c r="E64" s="148"/>
      <c r="F64" s="46" t="s">
        <v>68</v>
      </c>
      <c r="G64" s="237">
        <f>D64*E64</f>
        <v>0</v>
      </c>
      <c r="H64" s="42"/>
    </row>
    <row r="65" spans="1:9" s="24" customFormat="1">
      <c r="A65" s="49"/>
      <c r="B65" s="172"/>
      <c r="C65" s="143"/>
      <c r="D65" s="144"/>
      <c r="E65" s="146"/>
      <c r="F65" s="46"/>
      <c r="G65" s="239"/>
      <c r="H65" s="42"/>
    </row>
    <row r="66" spans="1:9" s="24" customFormat="1" ht="25.5">
      <c r="A66" s="140" t="s">
        <v>942</v>
      </c>
      <c r="B66" s="171" t="s">
        <v>347</v>
      </c>
      <c r="C66" s="41"/>
      <c r="D66" s="199"/>
      <c r="E66" s="200"/>
      <c r="F66" s="200"/>
      <c r="G66" s="238"/>
      <c r="I66" s="201"/>
    </row>
    <row r="67" spans="1:9" s="24" customFormat="1" ht="166.5" customHeight="1">
      <c r="A67" s="44"/>
      <c r="B67" s="22" t="s">
        <v>1049</v>
      </c>
      <c r="C67" s="199"/>
      <c r="E67" s="150"/>
      <c r="F67" s="150"/>
      <c r="G67" s="239"/>
    </row>
    <row r="68" spans="1:9" s="24" customFormat="1" ht="52.5" customHeight="1">
      <c r="A68" s="44"/>
      <c r="B68" s="37" t="s">
        <v>185</v>
      </c>
      <c r="C68" s="199"/>
      <c r="E68" s="150"/>
      <c r="F68" s="150"/>
      <c r="G68" s="239"/>
    </row>
    <row r="69" spans="1:9" s="24" customFormat="1">
      <c r="A69" s="44"/>
      <c r="B69" s="22" t="s">
        <v>338</v>
      </c>
      <c r="C69" s="41"/>
      <c r="D69" s="144"/>
      <c r="E69" s="150"/>
      <c r="F69" s="150"/>
      <c r="G69" s="239"/>
    </row>
    <row r="70" spans="1:9" s="24" customFormat="1">
      <c r="A70" s="44"/>
      <c r="B70" s="147" t="s">
        <v>949</v>
      </c>
      <c r="C70" s="143" t="s">
        <v>160</v>
      </c>
      <c r="D70" s="144">
        <v>1620</v>
      </c>
      <c r="E70" s="148"/>
      <c r="F70" s="46" t="s">
        <v>68</v>
      </c>
      <c r="G70" s="237">
        <f>D70*E70</f>
        <v>0</v>
      </c>
    </row>
    <row r="71" spans="1:9" s="24" customFormat="1">
      <c r="A71" s="44"/>
      <c r="B71" s="147" t="s">
        <v>948</v>
      </c>
      <c r="C71" s="143" t="s">
        <v>160</v>
      </c>
      <c r="D71" s="144">
        <v>25.5</v>
      </c>
      <c r="E71" s="148"/>
      <c r="F71" s="46" t="s">
        <v>68</v>
      </c>
      <c r="G71" s="237">
        <f>D71*E71</f>
        <v>0</v>
      </c>
    </row>
    <row r="72" spans="1:9" s="24" customFormat="1">
      <c r="A72" s="44"/>
      <c r="B72" s="172"/>
      <c r="C72" s="143"/>
      <c r="D72" s="144"/>
      <c r="E72" s="150"/>
      <c r="F72" s="150"/>
      <c r="G72" s="239"/>
    </row>
    <row r="73" spans="1:9" s="24" customFormat="1">
      <c r="A73" s="140" t="s">
        <v>943</v>
      </c>
      <c r="B73" s="171" t="s">
        <v>349</v>
      </c>
      <c r="C73" s="143"/>
      <c r="D73" s="144"/>
      <c r="E73" s="150"/>
      <c r="F73" s="150"/>
      <c r="G73" s="239"/>
    </row>
    <row r="74" spans="1:9" s="24" customFormat="1" ht="175.5" customHeight="1">
      <c r="A74" s="44"/>
      <c r="B74" s="22" t="s">
        <v>350</v>
      </c>
      <c r="C74" s="143"/>
      <c r="D74" s="144"/>
      <c r="E74" s="150"/>
      <c r="F74" s="150"/>
      <c r="G74" s="239"/>
    </row>
    <row r="75" spans="1:9" s="24" customFormat="1" ht="54" customHeight="1">
      <c r="A75" s="44"/>
      <c r="B75" s="37" t="s">
        <v>185</v>
      </c>
      <c r="C75" s="143"/>
      <c r="D75" s="144"/>
      <c r="E75" s="150"/>
      <c r="F75" s="150"/>
      <c r="G75" s="239"/>
    </row>
    <row r="76" spans="1:9" s="24" customFormat="1" ht="25.5">
      <c r="A76" s="44"/>
      <c r="B76" s="22" t="s">
        <v>950</v>
      </c>
      <c r="C76" s="143" t="s">
        <v>160</v>
      </c>
      <c r="D76" s="144">
        <v>80</v>
      </c>
      <c r="E76" s="148"/>
      <c r="F76" s="46" t="s">
        <v>68</v>
      </c>
      <c r="G76" s="237">
        <f>D76*E76</f>
        <v>0</v>
      </c>
    </row>
    <row r="77" spans="1:9" s="24" customFormat="1" ht="25.5">
      <c r="A77" s="44"/>
      <c r="B77" s="22" t="s">
        <v>951</v>
      </c>
      <c r="C77" s="143" t="s">
        <v>160</v>
      </c>
      <c r="D77" s="144">
        <v>80</v>
      </c>
      <c r="E77" s="148"/>
      <c r="F77" s="46" t="s">
        <v>68</v>
      </c>
      <c r="G77" s="237">
        <f>D77*E77</f>
        <v>0</v>
      </c>
    </row>
    <row r="78" spans="1:9" s="24" customFormat="1" ht="13.5" thickBot="1">
      <c r="A78" s="44"/>
      <c r="B78" s="172"/>
      <c r="C78" s="143"/>
      <c r="D78" s="144"/>
      <c r="E78" s="150"/>
      <c r="F78" s="150"/>
      <c r="G78" s="239"/>
    </row>
    <row r="79" spans="1:9" s="24" customFormat="1" ht="13.5" thickBot="1">
      <c r="A79" s="154" t="str">
        <f>A4</f>
        <v>A5.</v>
      </c>
      <c r="B79" s="155" t="str">
        <f>B4</f>
        <v>KOLNIČKA KONSTRUKCIJA</v>
      </c>
      <c r="C79" s="156"/>
      <c r="D79" s="157" t="s">
        <v>63</v>
      </c>
      <c r="E79" s="158"/>
      <c r="F79" s="158" t="s">
        <v>68</v>
      </c>
      <c r="G79" s="244">
        <f>SUM(G5:G78)</f>
        <v>0</v>
      </c>
      <c r="H79" s="42"/>
    </row>
    <row r="80" spans="1:9" s="24" customFormat="1">
      <c r="A80" s="44"/>
      <c r="B80" s="17"/>
      <c r="C80" s="68"/>
      <c r="D80" s="144"/>
      <c r="E80" s="43"/>
      <c r="G80" s="245"/>
    </row>
    <row r="112" spans="2:2">
      <c r="B112" s="213"/>
    </row>
    <row r="113" spans="2:2">
      <c r="B113" s="213"/>
    </row>
    <row r="116" spans="2:2">
      <c r="B116" s="214"/>
    </row>
    <row r="117" spans="2:2">
      <c r="B117" s="213"/>
    </row>
    <row r="118" spans="2:2">
      <c r="B118" s="215"/>
    </row>
    <row r="120" spans="2:2">
      <c r="B120" s="213"/>
    </row>
    <row r="122" spans="2:2">
      <c r="B122" s="213"/>
    </row>
    <row r="123" spans="2:2">
      <c r="B123" s="215"/>
    </row>
    <row r="125" spans="2:2">
      <c r="B125" s="213"/>
    </row>
    <row r="126" spans="2:2">
      <c r="B126" s="215"/>
    </row>
    <row r="128" spans="2:2">
      <c r="B128" s="213"/>
    </row>
    <row r="129" spans="2:3">
      <c r="B129" s="215"/>
    </row>
    <row r="130" spans="2:3">
      <c r="C130" s="216"/>
    </row>
    <row r="131" spans="2:3">
      <c r="C131" s="216"/>
    </row>
    <row r="132" spans="2:3">
      <c r="C132" s="216"/>
    </row>
    <row r="133" spans="2:3">
      <c r="C133" s="216"/>
    </row>
    <row r="134" spans="2:3">
      <c r="C134" s="216"/>
    </row>
    <row r="139" spans="2:3">
      <c r="B139" s="217"/>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prometne površine
&amp;G&amp;C
</oddHeader>
  </headerFooter>
  <rowBreaks count="3" manualBreakCount="3">
    <brk id="46" max="6" man="1"/>
    <brk id="58" max="6" man="1"/>
    <brk id="65" max="6"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499984740745262"/>
  </sheetPr>
  <dimension ref="A1:H121"/>
  <sheetViews>
    <sheetView showZeros="0" view="pageLayout" topLeftCell="A55" zoomScale="70" zoomScaleNormal="100" zoomScaleSheetLayoutView="85" zoomScalePageLayoutView="70" workbookViewId="0">
      <selection activeCell="G44" sqref="G44"/>
    </sheetView>
  </sheetViews>
  <sheetFormatPr defaultColWidth="9" defaultRowHeight="12.75"/>
  <cols>
    <col min="1" max="1" width="4.57031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45" customWidth="1"/>
    <col min="8" max="8" width="27.42578125" style="24" customWidth="1"/>
    <col min="9" max="16384" width="9" style="24"/>
  </cols>
  <sheetData>
    <row r="1" spans="1:7" s="68" customFormat="1" ht="24">
      <c r="A1" s="130" t="s">
        <v>73</v>
      </c>
      <c r="B1" s="130" t="s">
        <v>74</v>
      </c>
      <c r="C1" s="130" t="s">
        <v>75</v>
      </c>
      <c r="D1" s="131" t="s">
        <v>76</v>
      </c>
      <c r="E1" s="131" t="s">
        <v>77</v>
      </c>
      <c r="F1" s="132"/>
      <c r="G1" s="234" t="s">
        <v>78</v>
      </c>
    </row>
    <row r="2" spans="1:7" s="68" customFormat="1" ht="15.75">
      <c r="A2" s="75"/>
      <c r="B2" s="134" t="s">
        <v>8</v>
      </c>
      <c r="C2" s="135"/>
      <c r="D2" s="136"/>
      <c r="E2" s="137"/>
      <c r="F2" s="138"/>
      <c r="G2" s="235"/>
    </row>
    <row r="3" spans="1:7" s="138" customFormat="1" ht="31.5" customHeight="1">
      <c r="A3" s="75"/>
      <c r="B3" s="469" t="s">
        <v>79</v>
      </c>
      <c r="C3" s="469"/>
      <c r="D3" s="469"/>
      <c r="E3" s="469"/>
      <c r="G3" s="235"/>
    </row>
    <row r="4" spans="1:7" s="159" customFormat="1" ht="15">
      <c r="A4" s="15" t="s">
        <v>351</v>
      </c>
      <c r="B4" s="470" t="s">
        <v>352</v>
      </c>
      <c r="C4" s="470"/>
      <c r="D4" s="470"/>
      <c r="E4" s="470"/>
      <c r="F4" s="57"/>
      <c r="G4" s="236"/>
    </row>
    <row r="5" spans="1:7" s="159" customFormat="1" ht="15">
      <c r="A5" s="15"/>
      <c r="B5" s="160"/>
      <c r="C5" s="160"/>
      <c r="D5" s="160"/>
      <c r="E5" s="160"/>
      <c r="F5" s="57"/>
      <c r="G5" s="236"/>
    </row>
    <row r="6" spans="1:7" s="159" customFormat="1" ht="102">
      <c r="A6" s="15"/>
      <c r="B6" s="22" t="s">
        <v>272</v>
      </c>
      <c r="C6" s="160"/>
      <c r="D6" s="160"/>
      <c r="E6" s="160"/>
      <c r="F6" s="57"/>
      <c r="G6" s="236"/>
    </row>
    <row r="7" spans="1:7" s="159" customFormat="1" ht="15">
      <c r="A7" s="218" t="s">
        <v>353</v>
      </c>
      <c r="B7" s="197" t="s">
        <v>354</v>
      </c>
      <c r="C7" s="160"/>
      <c r="D7" s="160"/>
      <c r="E7" s="160"/>
      <c r="F7" s="57"/>
      <c r="G7" s="236"/>
    </row>
    <row r="8" spans="1:7" s="159" customFormat="1" ht="162" customHeight="1">
      <c r="A8" s="15"/>
      <c r="B8" s="22" t="s">
        <v>355</v>
      </c>
      <c r="C8" s="160"/>
      <c r="D8" s="160"/>
      <c r="E8" s="160"/>
      <c r="F8" s="57"/>
      <c r="G8" s="236"/>
    </row>
    <row r="9" spans="1:7" s="159" customFormat="1" ht="63.75">
      <c r="A9" s="15"/>
      <c r="B9" s="37" t="s">
        <v>185</v>
      </c>
      <c r="C9" s="160"/>
      <c r="D9" s="160"/>
      <c r="E9" s="160"/>
      <c r="F9" s="57"/>
      <c r="G9" s="236"/>
    </row>
    <row r="10" spans="1:7" s="159" customFormat="1" ht="15">
      <c r="A10" s="15"/>
      <c r="B10" s="22" t="s">
        <v>356</v>
      </c>
      <c r="C10" s="160"/>
      <c r="D10" s="160"/>
      <c r="E10" s="160"/>
      <c r="F10" s="57"/>
      <c r="G10" s="236"/>
    </row>
    <row r="11" spans="1:7" s="159" customFormat="1" ht="15">
      <c r="A11" s="219" t="s">
        <v>208</v>
      </c>
      <c r="B11" s="147" t="s">
        <v>357</v>
      </c>
      <c r="C11" s="22" t="s">
        <v>358</v>
      </c>
      <c r="D11" s="41">
        <v>12</v>
      </c>
      <c r="E11" s="148"/>
      <c r="F11" s="46" t="s">
        <v>68</v>
      </c>
      <c r="G11" s="237">
        <f>D11*E11</f>
        <v>0</v>
      </c>
    </row>
    <row r="12" spans="1:7" s="159" customFormat="1" ht="15">
      <c r="A12" s="219" t="s">
        <v>210</v>
      </c>
      <c r="B12" s="147" t="s">
        <v>359</v>
      </c>
      <c r="C12" s="22" t="s">
        <v>358</v>
      </c>
      <c r="D12" s="41">
        <v>5</v>
      </c>
      <c r="E12" s="148"/>
      <c r="F12" s="46" t="s">
        <v>68</v>
      </c>
      <c r="G12" s="237">
        <f>D12*E12</f>
        <v>0</v>
      </c>
    </row>
    <row r="13" spans="1:7" s="159" customFormat="1" ht="15">
      <c r="A13" s="219" t="s">
        <v>212</v>
      </c>
      <c r="B13" s="147" t="s">
        <v>360</v>
      </c>
      <c r="C13" s="22" t="s">
        <v>358</v>
      </c>
      <c r="D13" s="41">
        <v>2</v>
      </c>
      <c r="E13" s="148"/>
      <c r="F13" s="46" t="s">
        <v>68</v>
      </c>
      <c r="G13" s="237">
        <f>D13*E13</f>
        <v>0</v>
      </c>
    </row>
    <row r="14" spans="1:7" s="159" customFormat="1" ht="15">
      <c r="A14" s="15"/>
      <c r="B14" s="22"/>
      <c r="C14" s="160"/>
      <c r="D14" s="160"/>
      <c r="E14" s="160"/>
      <c r="F14" s="57"/>
      <c r="G14" s="236"/>
    </row>
    <row r="15" spans="1:7" s="159" customFormat="1" ht="15">
      <c r="A15" s="218" t="s">
        <v>361</v>
      </c>
      <c r="B15" s="197" t="s">
        <v>362</v>
      </c>
      <c r="C15" s="160"/>
      <c r="D15" s="160"/>
      <c r="E15" s="160"/>
      <c r="F15" s="57"/>
      <c r="G15" s="236"/>
    </row>
    <row r="16" spans="1:7" s="159" customFormat="1" ht="133.5" customHeight="1">
      <c r="A16" s="218"/>
      <c r="B16" s="22" t="s">
        <v>363</v>
      </c>
      <c r="C16" s="160"/>
      <c r="D16" s="160"/>
      <c r="E16" s="160"/>
      <c r="F16" s="57"/>
      <c r="G16" s="236"/>
    </row>
    <row r="17" spans="1:8" s="159" customFormat="1" ht="57.75" customHeight="1">
      <c r="A17" s="15"/>
      <c r="B17" s="37" t="s">
        <v>185</v>
      </c>
      <c r="C17" s="160"/>
      <c r="D17" s="160"/>
      <c r="E17" s="160"/>
      <c r="F17" s="57"/>
      <c r="G17" s="236"/>
    </row>
    <row r="18" spans="1:8" s="159" customFormat="1" ht="25.5">
      <c r="A18" s="15"/>
      <c r="B18" s="22" t="s">
        <v>364</v>
      </c>
      <c r="C18" s="160"/>
      <c r="D18" s="160"/>
      <c r="E18" s="160"/>
      <c r="F18" s="57"/>
      <c r="G18" s="236"/>
    </row>
    <row r="19" spans="1:8" s="159" customFormat="1" ht="15">
      <c r="A19" s="15" t="s">
        <v>208</v>
      </c>
      <c r="B19" s="22" t="s">
        <v>365</v>
      </c>
      <c r="C19" s="22" t="s">
        <v>358</v>
      </c>
      <c r="D19" s="41">
        <v>2</v>
      </c>
      <c r="E19" s="148"/>
      <c r="F19" s="46" t="s">
        <v>68</v>
      </c>
      <c r="G19" s="237">
        <f t="shared" ref="G19:G30" si="0">D19*E19</f>
        <v>0</v>
      </c>
    </row>
    <row r="20" spans="1:8" s="159" customFormat="1" ht="15">
      <c r="A20" s="15" t="s">
        <v>210</v>
      </c>
      <c r="B20" s="22" t="s">
        <v>366</v>
      </c>
      <c r="C20" s="22" t="s">
        <v>358</v>
      </c>
      <c r="D20" s="41">
        <v>2</v>
      </c>
      <c r="E20" s="148"/>
      <c r="F20" s="46" t="s">
        <v>68</v>
      </c>
      <c r="G20" s="237">
        <f t="shared" si="0"/>
        <v>0</v>
      </c>
    </row>
    <row r="21" spans="1:8" s="159" customFormat="1" ht="15">
      <c r="A21" s="15" t="s">
        <v>212</v>
      </c>
      <c r="B21" s="22" t="s">
        <v>367</v>
      </c>
      <c r="C21" s="22" t="s">
        <v>358</v>
      </c>
      <c r="D21" s="41">
        <v>4</v>
      </c>
      <c r="E21" s="148"/>
      <c r="F21" s="46" t="s">
        <v>68</v>
      </c>
      <c r="G21" s="237">
        <f t="shared" si="0"/>
        <v>0</v>
      </c>
    </row>
    <row r="22" spans="1:8" s="159" customFormat="1" ht="15">
      <c r="A22" s="15" t="s">
        <v>214</v>
      </c>
      <c r="B22" s="22" t="s">
        <v>368</v>
      </c>
      <c r="C22" s="22" t="s">
        <v>358</v>
      </c>
      <c r="D22" s="41">
        <v>2</v>
      </c>
      <c r="E22" s="148"/>
      <c r="F22" s="46" t="s">
        <v>68</v>
      </c>
      <c r="G22" s="237">
        <f t="shared" si="0"/>
        <v>0</v>
      </c>
    </row>
    <row r="23" spans="1:8" s="159" customFormat="1" ht="15">
      <c r="A23" s="15" t="s">
        <v>216</v>
      </c>
      <c r="B23" s="22" t="s">
        <v>369</v>
      </c>
      <c r="C23" s="22" t="s">
        <v>358</v>
      </c>
      <c r="D23" s="41">
        <v>1</v>
      </c>
      <c r="E23" s="148"/>
      <c r="F23" s="46" t="s">
        <v>68</v>
      </c>
      <c r="G23" s="237">
        <f t="shared" si="0"/>
        <v>0</v>
      </c>
    </row>
    <row r="24" spans="1:8" s="159" customFormat="1" ht="15">
      <c r="A24" s="15" t="s">
        <v>218</v>
      </c>
      <c r="B24" s="22" t="s">
        <v>370</v>
      </c>
      <c r="C24" s="22" t="s">
        <v>358</v>
      </c>
      <c r="D24" s="41">
        <v>1</v>
      </c>
      <c r="E24" s="148"/>
      <c r="F24" s="46" t="s">
        <v>68</v>
      </c>
      <c r="G24" s="237">
        <f t="shared" si="0"/>
        <v>0</v>
      </c>
    </row>
    <row r="25" spans="1:8" s="159" customFormat="1" ht="15">
      <c r="A25" s="15" t="s">
        <v>220</v>
      </c>
      <c r="B25" s="22" t="s">
        <v>371</v>
      </c>
      <c r="C25" s="22" t="s">
        <v>358</v>
      </c>
      <c r="D25" s="41">
        <v>1</v>
      </c>
      <c r="E25" s="148"/>
      <c r="F25" s="46" t="s">
        <v>68</v>
      </c>
      <c r="G25" s="237">
        <f t="shared" si="0"/>
        <v>0</v>
      </c>
    </row>
    <row r="26" spans="1:8" s="159" customFormat="1" ht="15">
      <c r="A26" s="15" t="s">
        <v>326</v>
      </c>
      <c r="B26" s="22" t="s">
        <v>372</v>
      </c>
      <c r="C26" s="22" t="s">
        <v>358</v>
      </c>
      <c r="D26" s="41">
        <v>4</v>
      </c>
      <c r="E26" s="148"/>
      <c r="F26" s="46" t="s">
        <v>68</v>
      </c>
      <c r="G26" s="237">
        <f t="shared" si="0"/>
        <v>0</v>
      </c>
    </row>
    <row r="27" spans="1:8" s="159" customFormat="1" ht="15">
      <c r="A27" s="15" t="s">
        <v>298</v>
      </c>
      <c r="B27" s="22" t="s">
        <v>373</v>
      </c>
      <c r="C27" s="22" t="s">
        <v>358</v>
      </c>
      <c r="D27" s="41">
        <v>1</v>
      </c>
      <c r="E27" s="148"/>
      <c r="F27" s="46" t="s">
        <v>68</v>
      </c>
      <c r="G27" s="237">
        <f t="shared" si="0"/>
        <v>0</v>
      </c>
    </row>
    <row r="28" spans="1:8" s="159" customFormat="1" ht="15">
      <c r="A28" s="15" t="s">
        <v>374</v>
      </c>
      <c r="B28" s="22" t="s">
        <v>375</v>
      </c>
      <c r="C28" s="22" t="s">
        <v>358</v>
      </c>
      <c r="D28" s="41">
        <v>1</v>
      </c>
      <c r="E28" s="148"/>
      <c r="F28" s="46" t="s">
        <v>68</v>
      </c>
      <c r="G28" s="237">
        <f t="shared" si="0"/>
        <v>0</v>
      </c>
    </row>
    <row r="29" spans="1:8" s="159" customFormat="1" ht="15">
      <c r="A29" s="15" t="s">
        <v>376</v>
      </c>
      <c r="B29" s="22" t="s">
        <v>377</v>
      </c>
      <c r="C29" s="22" t="s">
        <v>358</v>
      </c>
      <c r="D29" s="41">
        <v>2</v>
      </c>
      <c r="E29" s="148"/>
      <c r="F29" s="46" t="s">
        <v>68</v>
      </c>
      <c r="G29" s="237">
        <f t="shared" si="0"/>
        <v>0</v>
      </c>
    </row>
    <row r="30" spans="1:8" s="159" customFormat="1" ht="15">
      <c r="A30" s="15" t="s">
        <v>378</v>
      </c>
      <c r="B30" s="22" t="s">
        <v>379</v>
      </c>
      <c r="C30" s="22" t="s">
        <v>358</v>
      </c>
      <c r="D30" s="41">
        <v>4</v>
      </c>
      <c r="E30" s="148"/>
      <c r="F30" s="46" t="s">
        <v>68</v>
      </c>
      <c r="G30" s="237">
        <f t="shared" si="0"/>
        <v>0</v>
      </c>
    </row>
    <row r="31" spans="1:8" s="159" customFormat="1" ht="15">
      <c r="A31" s="15"/>
      <c r="B31" s="22"/>
      <c r="C31" s="160"/>
      <c r="D31" s="160"/>
      <c r="E31" s="160"/>
      <c r="F31" s="57"/>
      <c r="G31" s="236"/>
    </row>
    <row r="32" spans="1:8" s="159" customFormat="1" ht="15">
      <c r="A32" s="218" t="s">
        <v>380</v>
      </c>
      <c r="B32" s="197" t="s">
        <v>381</v>
      </c>
      <c r="C32" s="41"/>
      <c r="D32" s="199"/>
      <c r="E32" s="200"/>
      <c r="F32" s="200"/>
      <c r="G32" s="238"/>
      <c r="H32" s="200"/>
    </row>
    <row r="33" spans="1:8" s="159" customFormat="1" ht="204">
      <c r="A33" s="218"/>
      <c r="B33" s="22" t="s">
        <v>382</v>
      </c>
      <c r="C33" s="24"/>
      <c r="D33" s="199"/>
      <c r="E33" s="220"/>
      <c r="F33" s="150"/>
      <c r="G33" s="239"/>
      <c r="H33" s="150"/>
    </row>
    <row r="34" spans="1:8" s="159" customFormat="1" ht="63.75">
      <c r="A34" s="218"/>
      <c r="B34" s="37" t="s">
        <v>185</v>
      </c>
      <c r="C34" s="24"/>
      <c r="D34" s="199"/>
      <c r="E34" s="150"/>
      <c r="F34" s="150"/>
      <c r="G34" s="239"/>
      <c r="H34" s="150"/>
    </row>
    <row r="35" spans="1:8" s="159" customFormat="1" ht="15">
      <c r="A35" s="218" t="s">
        <v>208</v>
      </c>
      <c r="B35" s="221" t="s">
        <v>383</v>
      </c>
      <c r="C35" s="24"/>
      <c r="D35" s="199"/>
      <c r="E35" s="150"/>
      <c r="F35" s="150"/>
      <c r="G35" s="239"/>
      <c r="H35" s="150"/>
    </row>
    <row r="36" spans="1:8" s="159" customFormat="1" ht="15">
      <c r="A36" s="218"/>
      <c r="B36" s="22" t="s">
        <v>384</v>
      </c>
      <c r="C36" s="22" t="s">
        <v>136</v>
      </c>
      <c r="D36" s="199">
        <v>175</v>
      </c>
      <c r="E36" s="148"/>
      <c r="F36" s="46" t="s">
        <v>68</v>
      </c>
      <c r="G36" s="240">
        <f>D36*E36</f>
        <v>0</v>
      </c>
      <c r="H36" s="150"/>
    </row>
    <row r="37" spans="1:8" s="159" customFormat="1" ht="15">
      <c r="A37" s="218"/>
      <c r="B37" s="22" t="s">
        <v>385</v>
      </c>
      <c r="C37" s="22" t="s">
        <v>136</v>
      </c>
      <c r="D37" s="199">
        <v>15</v>
      </c>
      <c r="E37" s="148"/>
      <c r="F37" s="46" t="s">
        <v>68</v>
      </c>
      <c r="G37" s="240">
        <f>D37*E37</f>
        <v>0</v>
      </c>
      <c r="H37" s="150"/>
    </row>
    <row r="38" spans="1:8" s="159" customFormat="1" ht="15">
      <c r="A38" s="218"/>
      <c r="B38" s="22"/>
      <c r="C38" s="22"/>
      <c r="D38" s="199"/>
      <c r="E38" s="146"/>
      <c r="F38" s="46"/>
      <c r="G38" s="241"/>
      <c r="H38" s="150"/>
    </row>
    <row r="39" spans="1:8" s="159" customFormat="1" ht="15">
      <c r="A39" s="218" t="s">
        <v>210</v>
      </c>
      <c r="B39" s="221" t="s">
        <v>386</v>
      </c>
      <c r="C39" s="24"/>
      <c r="D39" s="199"/>
      <c r="E39" s="150"/>
      <c r="F39" s="150"/>
      <c r="G39" s="239"/>
      <c r="H39" s="150"/>
    </row>
    <row r="40" spans="1:8" s="159" customFormat="1" ht="25.5">
      <c r="A40" s="218"/>
      <c r="B40" s="22" t="s">
        <v>387</v>
      </c>
      <c r="C40" s="24" t="s">
        <v>144</v>
      </c>
      <c r="D40" s="183">
        <v>2</v>
      </c>
      <c r="E40" s="148"/>
      <c r="F40" s="46" t="s">
        <v>68</v>
      </c>
      <c r="G40" s="237">
        <f>D40*E40</f>
        <v>0</v>
      </c>
      <c r="H40" s="150"/>
    </row>
    <row r="41" spans="1:8" s="159" customFormat="1" ht="15">
      <c r="A41" s="218"/>
      <c r="B41" s="22" t="s">
        <v>388</v>
      </c>
      <c r="C41" s="22" t="s">
        <v>136</v>
      </c>
      <c r="D41" s="199">
        <v>14</v>
      </c>
      <c r="E41" s="148"/>
      <c r="F41" s="46" t="s">
        <v>68</v>
      </c>
      <c r="G41" s="237">
        <f>D41*E41</f>
        <v>0</v>
      </c>
      <c r="H41" s="150"/>
    </row>
    <row r="42" spans="1:8" s="159" customFormat="1" ht="15">
      <c r="A42" s="218"/>
      <c r="B42" s="22" t="s">
        <v>389</v>
      </c>
      <c r="C42" s="24" t="s">
        <v>144</v>
      </c>
      <c r="D42" s="183">
        <v>2</v>
      </c>
      <c r="E42" s="148"/>
      <c r="F42" s="46" t="s">
        <v>68</v>
      </c>
      <c r="G42" s="237">
        <f>D42*E42</f>
        <v>0</v>
      </c>
      <c r="H42" s="150"/>
    </row>
    <row r="43" spans="1:8" s="159" customFormat="1" ht="15">
      <c r="A43" s="218"/>
      <c r="B43" s="22"/>
      <c r="C43" s="24"/>
      <c r="D43" s="183"/>
      <c r="E43" s="146"/>
      <c r="F43" s="46"/>
      <c r="G43" s="239"/>
      <c r="H43" s="150"/>
    </row>
    <row r="44" spans="1:8" s="159" customFormat="1" ht="15">
      <c r="A44" s="218" t="s">
        <v>212</v>
      </c>
      <c r="B44" s="221" t="s">
        <v>390</v>
      </c>
      <c r="C44" s="24"/>
      <c r="D44" s="199"/>
      <c r="E44" s="150"/>
      <c r="F44" s="150"/>
      <c r="G44" s="239"/>
      <c r="H44" s="150"/>
    </row>
    <row r="45" spans="1:8" s="159" customFormat="1" ht="15">
      <c r="A45" s="218"/>
      <c r="B45" s="22" t="s">
        <v>391</v>
      </c>
      <c r="C45" s="24" t="s">
        <v>144</v>
      </c>
      <c r="D45" s="183">
        <v>1</v>
      </c>
      <c r="E45" s="148"/>
      <c r="F45" s="46" t="s">
        <v>68</v>
      </c>
      <c r="G45" s="237">
        <f>D45*E45</f>
        <v>0</v>
      </c>
      <c r="H45" s="150"/>
    </row>
    <row r="46" spans="1:8" s="159" customFormat="1" ht="15">
      <c r="A46" s="218"/>
      <c r="B46" s="22" t="s">
        <v>392</v>
      </c>
      <c r="C46" s="24" t="s">
        <v>144</v>
      </c>
      <c r="D46" s="183">
        <v>2</v>
      </c>
      <c r="E46" s="148"/>
      <c r="F46" s="46" t="s">
        <v>68</v>
      </c>
      <c r="G46" s="237">
        <f>D46*E46</f>
        <v>0</v>
      </c>
      <c r="H46" s="150"/>
    </row>
    <row r="47" spans="1:8" s="159" customFormat="1" ht="15">
      <c r="A47" s="218"/>
      <c r="B47" s="22" t="s">
        <v>393</v>
      </c>
      <c r="C47" s="24" t="s">
        <v>394</v>
      </c>
      <c r="D47" s="183">
        <v>14</v>
      </c>
      <c r="E47" s="148"/>
      <c r="F47" s="46" t="s">
        <v>68</v>
      </c>
      <c r="G47" s="237">
        <f>D47*E47</f>
        <v>0</v>
      </c>
      <c r="H47" s="150"/>
    </row>
    <row r="48" spans="1:8" s="159" customFormat="1" ht="15">
      <c r="A48" s="222"/>
      <c r="B48" s="22"/>
      <c r="C48" s="143"/>
      <c r="D48" s="41"/>
      <c r="E48" s="146"/>
      <c r="F48" s="46"/>
      <c r="G48" s="239"/>
    </row>
    <row r="49" spans="1:7" s="159" customFormat="1" ht="15">
      <c r="A49" s="19" t="s">
        <v>395</v>
      </c>
      <c r="B49" s="197" t="s">
        <v>396</v>
      </c>
      <c r="C49" s="162"/>
      <c r="D49" s="163"/>
      <c r="E49" s="164"/>
      <c r="F49" s="164"/>
      <c r="G49" s="242"/>
    </row>
    <row r="50" spans="1:7" s="159" customFormat="1" ht="187.5" customHeight="1">
      <c r="A50" s="19"/>
      <c r="B50" s="22" t="s">
        <v>397</v>
      </c>
      <c r="C50" s="162"/>
      <c r="D50" s="163"/>
      <c r="E50" s="164"/>
      <c r="F50" s="164"/>
      <c r="G50" s="242"/>
    </row>
    <row r="51" spans="1:7" s="159" customFormat="1" ht="54" customHeight="1">
      <c r="A51" s="15"/>
      <c r="B51" s="37" t="s">
        <v>185</v>
      </c>
      <c r="C51" s="162"/>
      <c r="D51" s="163"/>
      <c r="E51" s="164"/>
      <c r="F51" s="164"/>
      <c r="G51" s="242"/>
    </row>
    <row r="52" spans="1:7" s="159" customFormat="1" ht="25.5">
      <c r="A52" s="15" t="s">
        <v>208</v>
      </c>
      <c r="B52" s="22" t="s">
        <v>398</v>
      </c>
      <c r="C52" s="143" t="s">
        <v>136</v>
      </c>
      <c r="D52" s="199">
        <v>76</v>
      </c>
      <c r="E52" s="148"/>
      <c r="F52" s="46" t="s">
        <v>68</v>
      </c>
      <c r="G52" s="237">
        <f>D52*E52</f>
        <v>0</v>
      </c>
    </row>
    <row r="53" spans="1:7" s="159" customFormat="1" ht="15">
      <c r="A53" s="15"/>
      <c r="B53" s="22"/>
      <c r="C53" s="143"/>
      <c r="D53" s="199"/>
      <c r="E53" s="146"/>
      <c r="F53" s="46"/>
      <c r="G53" s="239"/>
    </row>
    <row r="54" spans="1:7" s="159" customFormat="1" ht="15">
      <c r="A54" s="19" t="s">
        <v>399</v>
      </c>
      <c r="B54" s="197" t="s">
        <v>400</v>
      </c>
      <c r="C54" s="162"/>
      <c r="D54" s="163"/>
      <c r="E54" s="164"/>
      <c r="F54" s="164"/>
      <c r="G54" s="242"/>
    </row>
    <row r="55" spans="1:7" s="159" customFormat="1" ht="288" customHeight="1">
      <c r="A55" s="19"/>
      <c r="B55" s="22" t="s">
        <v>1050</v>
      </c>
      <c r="C55" s="162"/>
      <c r="D55" s="163"/>
      <c r="E55" s="164"/>
      <c r="F55" s="164"/>
      <c r="G55" s="242"/>
    </row>
    <row r="56" spans="1:7" s="159" customFormat="1" ht="63.75">
      <c r="A56" s="15"/>
      <c r="B56" s="37" t="s">
        <v>185</v>
      </c>
      <c r="C56" s="162"/>
      <c r="D56" s="163"/>
      <c r="E56" s="164"/>
      <c r="F56" s="164"/>
      <c r="G56" s="242"/>
    </row>
    <row r="57" spans="1:7" s="159" customFormat="1" ht="25.5">
      <c r="A57" s="15" t="s">
        <v>208</v>
      </c>
      <c r="B57" s="22" t="s">
        <v>401</v>
      </c>
      <c r="C57" s="143" t="s">
        <v>136</v>
      </c>
      <c r="D57" s="199">
        <v>52</v>
      </c>
      <c r="E57" s="148"/>
      <c r="F57" s="46" t="s">
        <v>68</v>
      </c>
      <c r="G57" s="237">
        <f>D57*E57</f>
        <v>0</v>
      </c>
    </row>
    <row r="58" spans="1:7" s="159" customFormat="1" ht="15">
      <c r="A58" s="15"/>
      <c r="B58" s="172"/>
      <c r="G58" s="243"/>
    </row>
    <row r="59" spans="1:7" s="159" customFormat="1" ht="15.75" thickBot="1">
      <c r="A59" s="15"/>
      <c r="B59" s="172"/>
      <c r="G59" s="243"/>
    </row>
    <row r="60" spans="1:7" ht="13.5" thickBot="1">
      <c r="A60" s="154" t="str">
        <f>A4</f>
        <v>A6.</v>
      </c>
      <c r="B60" s="155" t="str">
        <f>B4</f>
        <v>OPREMA CESTE</v>
      </c>
      <c r="C60" s="156"/>
      <c r="D60" s="157" t="s">
        <v>63</v>
      </c>
      <c r="E60" s="158"/>
      <c r="F60" s="158" t="s">
        <v>68</v>
      </c>
      <c r="G60" s="244">
        <f>SUM(G2:G59)</f>
        <v>0</v>
      </c>
    </row>
    <row r="94" spans="2:2">
      <c r="B94" s="20"/>
    </row>
    <row r="95" spans="2:2">
      <c r="B95" s="20"/>
    </row>
    <row r="98" spans="2:3">
      <c r="B98" s="20"/>
    </row>
    <row r="99" spans="2:3">
      <c r="B99" s="20"/>
    </row>
    <row r="102" spans="2:3">
      <c r="B102" s="20"/>
    </row>
    <row r="104" spans="2:3">
      <c r="B104" s="20"/>
    </row>
    <row r="107" spans="2:3">
      <c r="B107" s="20"/>
    </row>
    <row r="110" spans="2:3">
      <c r="B110" s="20"/>
    </row>
    <row r="112" spans="2:3">
      <c r="C112" s="195"/>
    </row>
    <row r="113" spans="2:3">
      <c r="C113" s="195"/>
    </row>
    <row r="114" spans="2:3">
      <c r="C114" s="195"/>
    </row>
    <row r="115" spans="2:3">
      <c r="C115" s="195"/>
    </row>
    <row r="116" spans="2:3">
      <c r="C116" s="195"/>
    </row>
    <row r="121" spans="2:3">
      <c r="B121" s="196"/>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prometne površine
&amp;G&amp;C
</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A1:F38"/>
  <sheetViews>
    <sheetView showZeros="0" view="pageLayout" topLeftCell="A22" zoomScaleNormal="100" zoomScaleSheetLayoutView="85" workbookViewId="0">
      <selection activeCell="B53" sqref="B53"/>
    </sheetView>
  </sheetViews>
  <sheetFormatPr defaultColWidth="7.85546875" defaultRowHeight="12.75"/>
  <cols>
    <col min="1" max="1" width="4.140625" style="44" bestFit="1" customWidth="1"/>
    <col min="2" max="2" width="40.42578125" style="17" customWidth="1"/>
    <col min="3" max="3" width="10.140625" style="41" customWidth="1"/>
    <col min="4" max="4" width="10.140625" style="42" customWidth="1"/>
    <col min="5" max="5" width="10.140625" style="43" customWidth="1"/>
    <col min="6" max="6" width="3.7109375" style="24" bestFit="1" customWidth="1"/>
    <col min="7" max="7" width="10.140625" style="24" customWidth="1"/>
    <col min="8" max="16384" width="7.85546875" style="24"/>
  </cols>
  <sheetData>
    <row r="1" spans="2:6" ht="12.75" customHeight="1"/>
    <row r="2" spans="2:6" ht="12.75" customHeight="1"/>
    <row r="3" spans="2:6" ht="12.75" customHeight="1"/>
    <row r="4" spans="2:6" ht="12.75" customHeight="1"/>
    <row r="5" spans="2:6" ht="12.75" customHeight="1"/>
    <row r="6" spans="2:6" s="44" customFormat="1" ht="12.75" customHeight="1">
      <c r="B6" s="17"/>
      <c r="C6" s="41"/>
      <c r="D6" s="42"/>
      <c r="E6" s="43"/>
      <c r="F6" s="24"/>
    </row>
    <row r="7" spans="2:6" s="44" customFormat="1" ht="26.25">
      <c r="B7" s="17"/>
      <c r="C7" s="223" t="str">
        <f>A!B7</f>
        <v>TROŠKOVNIK</v>
      </c>
      <c r="D7" s="42"/>
      <c r="E7" s="43"/>
      <c r="F7" s="24"/>
    </row>
    <row r="8" spans="2:6" s="44" customFormat="1" ht="12.75" customHeight="1">
      <c r="B8" s="17"/>
      <c r="C8" s="41"/>
      <c r="D8" s="42"/>
      <c r="E8" s="43"/>
      <c r="F8" s="24"/>
    </row>
    <row r="9" spans="2:6" s="44" customFormat="1" ht="12.75" customHeight="1">
      <c r="B9" s="17"/>
      <c r="C9" s="41"/>
      <c r="D9" s="42"/>
      <c r="E9" s="43"/>
      <c r="F9" s="24"/>
    </row>
    <row r="10" spans="2:6" s="44" customFormat="1" ht="26.25">
      <c r="B10" s="17"/>
      <c r="C10" s="223" t="str">
        <f>A!B10</f>
        <v>A.  PROMETNE POVRŠINE</v>
      </c>
      <c r="D10" s="42"/>
      <c r="E10" s="43"/>
      <c r="F10" s="24"/>
    </row>
    <row r="11" spans="2:6" s="44" customFormat="1" ht="12.75" customHeight="1">
      <c r="B11" s="17"/>
      <c r="C11" s="41"/>
      <c r="D11" s="42"/>
      <c r="E11" s="43"/>
      <c r="F11" s="24"/>
    </row>
    <row r="12" spans="2:6" s="44" customFormat="1" ht="12.75" customHeight="1">
      <c r="B12" s="17"/>
      <c r="C12" s="41"/>
      <c r="D12" s="42"/>
      <c r="E12" s="43"/>
      <c r="F12" s="24"/>
    </row>
    <row r="13" spans="2:6" s="44" customFormat="1" ht="12.75" customHeight="1">
      <c r="B13" s="17"/>
      <c r="C13" s="41"/>
      <c r="D13" s="42"/>
      <c r="E13" s="43"/>
      <c r="F13" s="24"/>
    </row>
    <row r="14" spans="2:6" s="44" customFormat="1" ht="12.75" customHeight="1">
      <c r="B14" s="17"/>
      <c r="C14" s="41"/>
      <c r="D14" s="42"/>
      <c r="E14" s="43"/>
      <c r="F14" s="24"/>
    </row>
    <row r="15" spans="2:6" s="44" customFormat="1" ht="12.75" customHeight="1">
      <c r="B15" s="17"/>
      <c r="C15" s="41"/>
      <c r="D15" s="42"/>
      <c r="E15" s="43"/>
      <c r="F15" s="24"/>
    </row>
    <row r="16" spans="2:6" s="44" customFormat="1" ht="12.75" customHeight="1">
      <c r="B16" s="45" t="str">
        <f>A!A17</f>
        <v>INVESTITOR:</v>
      </c>
      <c r="C16" s="46" t="str">
        <f>A!B17</f>
        <v xml:space="preserve">Grad Bakar </v>
      </c>
      <c r="D16" s="42"/>
      <c r="E16" s="43"/>
      <c r="F16" s="24"/>
    </row>
    <row r="17" spans="1:6" s="44" customFormat="1" ht="12.75" customHeight="1">
      <c r="B17" s="45">
        <f>A!A18</f>
        <v>0</v>
      </c>
      <c r="C17" s="46" t="str">
        <f>A!B18</f>
        <v>Primorje 39, 51222 Bakar</v>
      </c>
      <c r="D17" s="42"/>
      <c r="E17" s="43"/>
      <c r="F17" s="24"/>
    </row>
    <row r="18" spans="1:6" s="44" customFormat="1" ht="12.75" customHeight="1">
      <c r="B18" s="45">
        <f>A!A19</f>
        <v>0</v>
      </c>
      <c r="C18" s="46" t="str">
        <f>A!B19</f>
        <v>OIB: 31708325678</v>
      </c>
      <c r="D18" s="42"/>
      <c r="E18" s="43"/>
      <c r="F18" s="24"/>
    </row>
    <row r="19" spans="1:6" s="44" customFormat="1" ht="12.75" customHeight="1">
      <c r="B19" s="45">
        <f>A!A20</f>
        <v>0</v>
      </c>
      <c r="C19" s="46">
        <f>A!B20</f>
        <v>0</v>
      </c>
      <c r="D19" s="42"/>
      <c r="E19" s="43"/>
      <c r="F19" s="24"/>
    </row>
    <row r="20" spans="1:6" s="44" customFormat="1" ht="12.75" customHeight="1">
      <c r="B20" s="45" t="str">
        <f>A!A21</f>
        <v>GRAĐEVINA:</v>
      </c>
      <c r="C20" s="46" t="str">
        <f>A!B21</f>
        <v xml:space="preserve">Nerazvrstane ceste i instalacije </v>
      </c>
      <c r="D20" s="42"/>
      <c r="E20" s="43"/>
      <c r="F20" s="24"/>
    </row>
    <row r="21" spans="1:6" s="44" customFormat="1" ht="12.75" customHeight="1">
      <c r="B21" s="45">
        <f>A!A22</f>
        <v>0</v>
      </c>
      <c r="C21" s="46">
        <f>A!B22</f>
        <v>0</v>
      </c>
      <c r="D21" s="42"/>
      <c r="E21" s="43"/>
      <c r="F21" s="24"/>
    </row>
    <row r="22" spans="1:6" s="41" customFormat="1" ht="12.75" customHeight="1">
      <c r="A22" s="44"/>
      <c r="B22" s="45" t="str">
        <f>A!A23</f>
        <v>LOKACIJA:</v>
      </c>
      <c r="C22" s="46" t="str">
        <f>A!B23</f>
        <v>k.č. 2296/21, 2296/22, 2296/9, 2296/29,</v>
      </c>
      <c r="D22" s="42"/>
      <c r="E22" s="43"/>
      <c r="F22" s="24"/>
    </row>
    <row r="23" spans="1:6" s="41" customFormat="1" ht="12.75" customHeight="1">
      <c r="A23" s="44"/>
      <c r="B23" s="45">
        <f>A!A24</f>
        <v>0</v>
      </c>
      <c r="C23" s="46" t="str">
        <f>A!B24</f>
        <v>2296/14, 2296/2, 2296/1 sve k.o. Hreljin</v>
      </c>
      <c r="D23" s="42"/>
      <c r="E23" s="43"/>
      <c r="F23" s="24"/>
    </row>
    <row r="24" spans="1:6" s="41" customFormat="1" ht="12.75" customHeight="1">
      <c r="A24" s="44"/>
      <c r="B24" s="45">
        <f>A!A25</f>
        <v>0</v>
      </c>
      <c r="C24" s="46">
        <f>A!B25</f>
        <v>0</v>
      </c>
      <c r="D24" s="42"/>
      <c r="E24" s="43"/>
      <c r="F24" s="24"/>
    </row>
    <row r="25" spans="1:6" s="41" customFormat="1" ht="12.75" customHeight="1">
      <c r="A25" s="44"/>
      <c r="B25" s="45"/>
      <c r="C25" s="46"/>
      <c r="D25" s="42"/>
      <c r="E25" s="43"/>
      <c r="F25" s="24"/>
    </row>
    <row r="26" spans="1:6" s="41" customFormat="1" ht="12.75" customHeight="1">
      <c r="A26" s="44"/>
      <c r="B26" s="45"/>
      <c r="C26" s="46"/>
      <c r="D26" s="42"/>
      <c r="E26" s="43"/>
      <c r="F26" s="24"/>
    </row>
    <row r="27" spans="1:6" s="41" customFormat="1" ht="12.75" customHeight="1">
      <c r="A27" s="44"/>
      <c r="B27" s="45"/>
      <c r="C27" s="46"/>
      <c r="D27" s="42"/>
      <c r="E27" s="43"/>
      <c r="F27" s="24"/>
    </row>
    <row r="28" spans="1:6" s="41" customFormat="1" ht="12.75" customHeight="1">
      <c r="A28" s="44"/>
      <c r="B28" s="45"/>
      <c r="C28" s="46"/>
      <c r="D28" s="42"/>
      <c r="E28" s="43"/>
      <c r="F28" s="24"/>
    </row>
    <row r="29" spans="1:6" s="41" customFormat="1" ht="12.75" customHeight="1">
      <c r="A29" s="44"/>
      <c r="B29" s="45"/>
      <c r="D29" s="42"/>
      <c r="E29" s="43"/>
      <c r="F29" s="24"/>
    </row>
    <row r="30" spans="1:6" s="41" customFormat="1" ht="12.75" customHeight="1">
      <c r="A30" s="44"/>
      <c r="B30" s="17"/>
      <c r="D30" s="42"/>
      <c r="E30" s="43"/>
      <c r="F30" s="24"/>
    </row>
    <row r="31" spans="1:6" s="41" customFormat="1" ht="12.75" customHeight="1">
      <c r="A31" s="44" t="str">
        <f>'A1'!A104</f>
        <v>A1.</v>
      </c>
      <c r="B31" s="44" t="str">
        <f>'A1'!B104</f>
        <v>USLUGE I DOKUMENTACIJA</v>
      </c>
      <c r="C31" s="47" t="str">
        <f>'A1'!E104</f>
        <v>UKUPNO:</v>
      </c>
      <c r="D31" s="484">
        <f>'A1'!G104</f>
        <v>0</v>
      </c>
      <c r="E31" s="484"/>
      <c r="F31" s="48" t="s">
        <v>68</v>
      </c>
    </row>
    <row r="32" spans="1:6">
      <c r="A32" s="44" t="str">
        <f>'A2'!A24</f>
        <v>A2.</v>
      </c>
      <c r="B32" s="44" t="str">
        <f>'A2'!B24</f>
        <v>PRIPREMNI RADOVI</v>
      </c>
      <c r="C32" s="47" t="str">
        <f>'A2'!E24</f>
        <v>UKUPNO:</v>
      </c>
      <c r="D32" s="484">
        <f>'A2'!G24</f>
        <v>0</v>
      </c>
      <c r="E32" s="484"/>
      <c r="F32" s="48" t="s">
        <v>68</v>
      </c>
    </row>
    <row r="33" spans="1:6" s="41" customFormat="1">
      <c r="A33" s="44" t="str">
        <f>'A3'!A121</f>
        <v>A3.</v>
      </c>
      <c r="B33" s="44" t="str">
        <f>'A3'!B121</f>
        <v xml:space="preserve">ZEMLJANI RADOVI </v>
      </c>
      <c r="C33" s="44" t="str">
        <f>'A3'!D121</f>
        <v>UKUPNO:</v>
      </c>
      <c r="D33" s="484">
        <f>'A3'!G121</f>
        <v>0</v>
      </c>
      <c r="E33" s="484"/>
      <c r="F33" s="48" t="s">
        <v>68</v>
      </c>
    </row>
    <row r="34" spans="1:6" s="41" customFormat="1">
      <c r="A34" s="44" t="str">
        <f>'A4'!A100</f>
        <v>A4.</v>
      </c>
      <c r="B34" s="44" t="str">
        <f>'A4'!B100</f>
        <v>BETONSKI I ARMIRANO BETONSKI RADOVI</v>
      </c>
      <c r="C34" s="44" t="str">
        <f>'A4'!D100</f>
        <v>UKUPNO:</v>
      </c>
      <c r="D34" s="484">
        <f>'A4'!G100</f>
        <v>0</v>
      </c>
      <c r="E34" s="484"/>
      <c r="F34" s="48" t="s">
        <v>68</v>
      </c>
    </row>
    <row r="35" spans="1:6">
      <c r="A35" s="44" t="str">
        <f>'A5'!A79</f>
        <v>A5.</v>
      </c>
      <c r="B35" s="44" t="str">
        <f>'A5'!B79</f>
        <v>KOLNIČKA KONSTRUKCIJA</v>
      </c>
      <c r="C35" s="44" t="str">
        <f>'A5'!D79</f>
        <v>UKUPNO:</v>
      </c>
      <c r="D35" s="484">
        <f>'A5'!G79</f>
        <v>0</v>
      </c>
      <c r="E35" s="484"/>
      <c r="F35" s="48" t="s">
        <v>68</v>
      </c>
    </row>
    <row r="36" spans="1:6">
      <c r="A36" s="44" t="str">
        <f>'A6'!A60</f>
        <v>A6.</v>
      </c>
      <c r="B36" s="44" t="str">
        <f>'A6'!B60</f>
        <v>OPREMA CESTE</v>
      </c>
      <c r="C36" s="44" t="str">
        <f>'A6'!D60</f>
        <v>UKUPNO:</v>
      </c>
      <c r="D36" s="484">
        <f>'A6'!G60</f>
        <v>0</v>
      </c>
      <c r="E36" s="484"/>
      <c r="F36" s="48" t="s">
        <v>68</v>
      </c>
    </row>
    <row r="37" spans="1:6">
      <c r="C37" s="43"/>
      <c r="D37" s="266"/>
      <c r="E37" s="266"/>
    </row>
    <row r="38" spans="1:6" ht="15.75">
      <c r="B38" s="224" t="str">
        <f>C10</f>
        <v>A.  PROMETNE POVRŠINE</v>
      </c>
      <c r="C38" s="225" t="s">
        <v>402</v>
      </c>
      <c r="D38" s="478">
        <f>SUM(D31:E36)</f>
        <v>0</v>
      </c>
      <c r="E38" s="478"/>
      <c r="F38" s="50" t="s">
        <v>68</v>
      </c>
    </row>
  </sheetData>
  <mergeCells count="7">
    <mergeCell ref="D38:E38"/>
    <mergeCell ref="D31:E31"/>
    <mergeCell ref="D32:E32"/>
    <mergeCell ref="D33:E33"/>
    <mergeCell ref="D34:E34"/>
    <mergeCell ref="D35:E35"/>
    <mergeCell ref="D36:E36"/>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prometne površine
&amp;G&amp;C
</oddHeader>
    <oddFooter xml:space="preserve">&amp;L
</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D298"/>
  <sheetViews>
    <sheetView view="pageLayout" topLeftCell="A10" zoomScale="70" zoomScaleNormal="100" zoomScaleSheetLayoutView="70" zoomScalePageLayoutView="70" workbookViewId="0">
      <selection activeCell="A27" sqref="A27"/>
    </sheetView>
  </sheetViews>
  <sheetFormatPr defaultColWidth="9" defaultRowHeight="15"/>
  <cols>
    <col min="1" max="1" width="24.28515625" style="75" customWidth="1"/>
    <col min="2" max="2" width="46" style="76" customWidth="1"/>
    <col min="3" max="3" width="18.42578125" style="72" customWidth="1"/>
    <col min="4" max="4" width="15.140625" style="78" customWidth="1"/>
    <col min="5" max="16384" width="9" style="65"/>
  </cols>
  <sheetData>
    <row r="1" spans="1:4" s="57" customFormat="1">
      <c r="A1" s="53"/>
      <c r="B1" s="54"/>
      <c r="C1" s="55"/>
      <c r="D1" s="56"/>
    </row>
    <row r="2" spans="1:4" s="57" customFormat="1" ht="12.95" customHeight="1">
      <c r="A2" s="58"/>
      <c r="B2" s="54"/>
      <c r="C2" s="55"/>
      <c r="D2" s="59"/>
    </row>
    <row r="3" spans="1:4" s="57" customFormat="1" ht="12.95" customHeight="1">
      <c r="A3" s="58"/>
      <c r="B3" s="54"/>
      <c r="C3" s="55"/>
      <c r="D3" s="59"/>
    </row>
    <row r="4" spans="1:4" s="57" customFormat="1" ht="12.95" customHeight="1">
      <c r="A4" s="58"/>
      <c r="B4" s="54"/>
      <c r="C4" s="55"/>
      <c r="D4" s="59"/>
    </row>
    <row r="5" spans="1:4" s="57" customFormat="1">
      <c r="A5" s="58"/>
      <c r="B5" s="54" t="s">
        <v>8</v>
      </c>
      <c r="C5" s="55"/>
      <c r="D5" s="59"/>
    </row>
    <row r="6" spans="1:4" s="57" customFormat="1">
      <c r="A6" s="58"/>
      <c r="C6" s="55"/>
      <c r="D6" s="59"/>
    </row>
    <row r="7" spans="1:4" s="57" customFormat="1" ht="26.25">
      <c r="A7" s="58"/>
      <c r="B7" s="60" t="s">
        <v>70</v>
      </c>
      <c r="C7" s="55"/>
      <c r="D7" s="59"/>
    </row>
    <row r="8" spans="1:4" s="57" customFormat="1">
      <c r="A8" s="58"/>
      <c r="B8" s="54"/>
      <c r="C8" s="55"/>
      <c r="D8" s="59"/>
    </row>
    <row r="9" spans="1:4" s="57" customFormat="1">
      <c r="A9" s="58"/>
      <c r="B9" s="54"/>
      <c r="C9" s="55"/>
      <c r="D9" s="59"/>
    </row>
    <row r="10" spans="1:4" s="57" customFormat="1" ht="23.25">
      <c r="A10" s="58"/>
      <c r="B10" s="61" t="s">
        <v>59</v>
      </c>
      <c r="C10" s="55"/>
      <c r="D10" s="59"/>
    </row>
    <row r="11" spans="1:4" s="57" customFormat="1">
      <c r="A11" s="58"/>
      <c r="B11" s="54"/>
      <c r="C11" s="55"/>
      <c r="D11" s="59"/>
    </row>
    <row r="12" spans="1:4" s="57" customFormat="1">
      <c r="A12" s="58"/>
      <c r="B12" s="54"/>
      <c r="C12" s="55"/>
      <c r="D12" s="59"/>
    </row>
    <row r="13" spans="1:4" s="57" customFormat="1">
      <c r="A13" s="58"/>
      <c r="B13" s="54"/>
      <c r="C13" s="55"/>
      <c r="D13" s="59"/>
    </row>
    <row r="14" spans="1:4" s="57" customFormat="1">
      <c r="A14" s="58"/>
      <c r="B14" s="54"/>
      <c r="C14" s="55"/>
      <c r="D14" s="59"/>
    </row>
    <row r="15" spans="1:4" s="57" customFormat="1">
      <c r="A15" s="58"/>
      <c r="B15" s="54"/>
      <c r="C15" s="55"/>
      <c r="D15" s="59"/>
    </row>
    <row r="16" spans="1:4" s="57" customFormat="1">
      <c r="A16" s="58"/>
      <c r="B16" s="54"/>
      <c r="C16" s="55"/>
      <c r="D16" s="59"/>
    </row>
    <row r="17" spans="1:4" ht="21">
      <c r="A17" s="62" t="s">
        <v>0</v>
      </c>
      <c r="B17" s="63" t="s">
        <v>21</v>
      </c>
      <c r="C17" s="64"/>
      <c r="D17" s="24"/>
    </row>
    <row r="18" spans="1:4" ht="20.25" customHeight="1">
      <c r="A18" s="49"/>
      <c r="B18" s="63" t="s">
        <v>22</v>
      </c>
      <c r="C18" s="64"/>
      <c r="D18" s="24"/>
    </row>
    <row r="19" spans="1:4" ht="21">
      <c r="A19" s="49"/>
      <c r="B19" s="66" t="s">
        <v>23</v>
      </c>
      <c r="C19" s="64"/>
      <c r="D19" s="24"/>
    </row>
    <row r="20" spans="1:4" ht="14.25" customHeight="1">
      <c r="A20" s="49"/>
      <c r="B20" s="67"/>
      <c r="C20" s="65"/>
      <c r="D20" s="24"/>
    </row>
    <row r="21" spans="1:4" s="68" customFormat="1" ht="16.5" customHeight="1">
      <c r="A21" s="62" t="s">
        <v>15</v>
      </c>
      <c r="B21" s="63" t="s">
        <v>24</v>
      </c>
      <c r="D21" s="24"/>
    </row>
    <row r="22" spans="1:4" ht="12.75">
      <c r="A22" s="69"/>
      <c r="B22" s="65"/>
      <c r="C22" s="65"/>
      <c r="D22" s="24"/>
    </row>
    <row r="23" spans="1:4" ht="15.75">
      <c r="A23" s="62" t="s">
        <v>16</v>
      </c>
      <c r="B23" s="70" t="s">
        <v>71</v>
      </c>
      <c r="C23" s="65"/>
      <c r="D23" s="24"/>
    </row>
    <row r="24" spans="1:4" ht="16.5" customHeight="1">
      <c r="A24" s="62"/>
      <c r="B24" s="70" t="s">
        <v>72</v>
      </c>
      <c r="C24" s="65"/>
      <c r="D24" s="24"/>
    </row>
    <row r="25" spans="1:4" ht="16.5" customHeight="1">
      <c r="A25" s="62"/>
      <c r="B25" s="70"/>
      <c r="C25" s="65"/>
      <c r="D25" s="24"/>
    </row>
    <row r="26" spans="1:4" ht="16.5" customHeight="1">
      <c r="A26" s="62"/>
      <c r="B26" s="63"/>
      <c r="C26" s="65"/>
      <c r="D26" s="24"/>
    </row>
    <row r="27" spans="1:4" ht="16.5" customHeight="1">
      <c r="A27" s="49"/>
      <c r="B27" s="63"/>
      <c r="C27" s="65"/>
      <c r="D27" s="24"/>
    </row>
    <row r="28" spans="1:4" ht="16.5" customHeight="1">
      <c r="A28" s="49"/>
      <c r="B28" s="63"/>
      <c r="C28" s="65"/>
      <c r="D28" s="24"/>
    </row>
    <row r="29" spans="1:4" ht="16.5" customHeight="1">
      <c r="A29" s="62"/>
      <c r="B29" s="63"/>
      <c r="C29" s="65"/>
      <c r="D29" s="24"/>
    </row>
    <row r="30" spans="1:4" ht="16.5" customHeight="1">
      <c r="A30" s="24"/>
      <c r="B30" s="63"/>
      <c r="C30" s="65"/>
      <c r="D30" s="24"/>
    </row>
    <row r="31" spans="1:4" ht="16.5" customHeight="1">
      <c r="A31" s="65"/>
      <c r="B31" s="65"/>
      <c r="C31" s="65"/>
      <c r="D31" s="24"/>
    </row>
    <row r="32" spans="1:4" s="68" customFormat="1" ht="20.45" customHeight="1">
      <c r="D32" s="71"/>
    </row>
    <row r="33" spans="1:4" ht="21">
      <c r="A33" s="65"/>
      <c r="B33" s="65"/>
      <c r="C33" s="71"/>
      <c r="D33" s="65"/>
    </row>
    <row r="34" spans="1:4" ht="16.5" customHeight="1">
      <c r="A34" s="69"/>
      <c r="B34" s="65"/>
      <c r="D34" s="73"/>
    </row>
    <row r="35" spans="1:4" ht="16.5" customHeight="1">
      <c r="A35" s="74"/>
      <c r="B35" s="74"/>
      <c r="C35" s="74"/>
      <c r="D35" s="73"/>
    </row>
    <row r="36" spans="1:4" ht="16.5" customHeight="1">
      <c r="C36" s="74"/>
      <c r="D36" s="72"/>
    </row>
    <row r="37" spans="1:4" ht="16.5" customHeight="1">
      <c r="A37" s="69"/>
      <c r="B37" s="77"/>
      <c r="D37" s="72"/>
    </row>
    <row r="38" spans="1:4" ht="16.5" customHeight="1">
      <c r="A38" s="69"/>
      <c r="B38" s="77"/>
      <c r="D38" s="72"/>
    </row>
    <row r="39" spans="1:4" ht="16.5" customHeight="1">
      <c r="A39" s="69"/>
      <c r="B39" s="77"/>
      <c r="D39" s="72"/>
    </row>
    <row r="40" spans="1:4" ht="12.75">
      <c r="A40" s="69"/>
      <c r="B40" s="77"/>
      <c r="D40" s="72"/>
    </row>
    <row r="41" spans="1:4" ht="16.5" customHeight="1">
      <c r="A41" s="65"/>
      <c r="B41" s="65"/>
      <c r="C41" s="65"/>
      <c r="D41" s="65"/>
    </row>
    <row r="42" spans="1:4" ht="16.5" customHeight="1">
      <c r="A42" s="69"/>
      <c r="B42" s="77"/>
      <c r="D42" s="72"/>
    </row>
    <row r="43" spans="1:4" ht="16.5" customHeight="1">
      <c r="A43" s="69"/>
      <c r="D43" s="72"/>
    </row>
    <row r="44" spans="1:4" ht="16.5" customHeight="1">
      <c r="A44" s="24"/>
      <c r="B44" s="65"/>
      <c r="D44" s="72"/>
    </row>
    <row r="45" spans="1:4" ht="16.5" customHeight="1">
      <c r="A45" s="69"/>
      <c r="B45" s="65"/>
      <c r="D45" s="72"/>
    </row>
    <row r="46" spans="1:4" ht="16.5" customHeight="1">
      <c r="A46" s="69"/>
      <c r="B46" s="65"/>
      <c r="D46" s="72"/>
    </row>
    <row r="47" spans="1:4" ht="16.5" customHeight="1">
      <c r="A47" s="69"/>
      <c r="D47" s="72"/>
    </row>
    <row r="48" spans="1:4" ht="16.5" customHeight="1">
      <c r="A48" s="69"/>
      <c r="D48" s="72"/>
    </row>
    <row r="49" spans="1:4" ht="16.5" customHeight="1">
      <c r="A49" s="69"/>
      <c r="D49" s="72"/>
    </row>
    <row r="50" spans="1:4" ht="16.5" customHeight="1">
      <c r="A50" s="69"/>
      <c r="D50" s="72"/>
    </row>
    <row r="51" spans="1:4" ht="16.5" customHeight="1">
      <c r="A51" s="69"/>
      <c r="D51" s="72"/>
    </row>
    <row r="52" spans="1:4" ht="16.5" customHeight="1">
      <c r="A52" s="69"/>
      <c r="D52" s="72"/>
    </row>
    <row r="53" spans="1:4" ht="16.5" customHeight="1"/>
    <row r="54" spans="1:4" ht="16.5" customHeight="1"/>
    <row r="55" spans="1:4" ht="16.5" customHeight="1"/>
    <row r="56" spans="1:4" ht="16.5" customHeight="1"/>
    <row r="57" spans="1:4" ht="16.5" customHeight="1"/>
    <row r="58" spans="1:4" ht="16.5" customHeight="1"/>
    <row r="59" spans="1:4" ht="16.5" customHeight="1"/>
    <row r="60" spans="1:4" ht="16.5" customHeight="1"/>
    <row r="61" spans="1:4" ht="16.5" customHeight="1"/>
    <row r="62" spans="1:4" ht="16.5" customHeight="1"/>
    <row r="63" spans="1:4" ht="16.5" customHeight="1"/>
    <row r="64" spans="1:4" s="75" customFormat="1" ht="16.5" customHeight="1">
      <c r="B64" s="76"/>
      <c r="C64" s="72"/>
      <c r="D64" s="78"/>
    </row>
    <row r="65" spans="2:4" s="75" customFormat="1" ht="16.5" customHeight="1">
      <c r="B65" s="76"/>
      <c r="C65" s="72"/>
      <c r="D65" s="78"/>
    </row>
    <row r="66" spans="2:4" s="75" customFormat="1" ht="16.5" customHeight="1">
      <c r="B66" s="76"/>
      <c r="C66" s="72"/>
      <c r="D66" s="78"/>
    </row>
    <row r="67" spans="2:4" s="75" customFormat="1" ht="16.5" customHeight="1">
      <c r="B67" s="76"/>
      <c r="C67" s="72"/>
      <c r="D67" s="78"/>
    </row>
    <row r="68" spans="2:4" s="75" customFormat="1" ht="16.5" customHeight="1">
      <c r="B68" s="76"/>
      <c r="C68" s="72"/>
      <c r="D68" s="78"/>
    </row>
    <row r="69" spans="2:4" s="75" customFormat="1" ht="16.5" customHeight="1">
      <c r="B69" s="76"/>
      <c r="C69" s="72"/>
      <c r="D69" s="78"/>
    </row>
    <row r="70" spans="2:4" s="75" customFormat="1" ht="16.5" customHeight="1">
      <c r="B70" s="76"/>
      <c r="C70" s="72"/>
      <c r="D70" s="78"/>
    </row>
    <row r="71" spans="2:4" s="75" customFormat="1" ht="16.5" customHeight="1">
      <c r="B71" s="76"/>
      <c r="C71" s="72"/>
      <c r="D71" s="78"/>
    </row>
    <row r="72" spans="2:4" s="75" customFormat="1" ht="16.5" customHeight="1">
      <c r="B72" s="76"/>
      <c r="C72" s="72"/>
      <c r="D72" s="78"/>
    </row>
    <row r="73" spans="2:4" s="75" customFormat="1" ht="16.5" customHeight="1">
      <c r="B73" s="76"/>
      <c r="C73" s="72"/>
      <c r="D73" s="78"/>
    </row>
    <row r="74" spans="2:4" s="75" customFormat="1" ht="16.5" customHeight="1">
      <c r="B74" s="76"/>
      <c r="C74" s="72"/>
      <c r="D74" s="78"/>
    </row>
    <row r="75" spans="2:4" s="75" customFormat="1" ht="16.5" customHeight="1">
      <c r="B75" s="76"/>
      <c r="C75" s="72"/>
      <c r="D75" s="78"/>
    </row>
    <row r="76" spans="2:4" s="75" customFormat="1" ht="16.5" customHeight="1">
      <c r="B76" s="76"/>
      <c r="C76" s="72"/>
      <c r="D76" s="78"/>
    </row>
    <row r="77" spans="2:4" s="75" customFormat="1" ht="16.5" customHeight="1">
      <c r="B77" s="76"/>
      <c r="C77" s="72"/>
      <c r="D77" s="78"/>
    </row>
    <row r="78" spans="2:4" s="75" customFormat="1" ht="16.5" customHeight="1">
      <c r="B78" s="76"/>
      <c r="C78" s="72"/>
      <c r="D78" s="78"/>
    </row>
    <row r="79" spans="2:4" s="75" customFormat="1" ht="16.5" customHeight="1">
      <c r="B79" s="76"/>
      <c r="C79" s="72"/>
      <c r="D79" s="78"/>
    </row>
    <row r="80" spans="2:4" s="75" customFormat="1" ht="16.5" customHeight="1">
      <c r="B80" s="76"/>
      <c r="C80" s="72"/>
      <c r="D80" s="78"/>
    </row>
    <row r="81" spans="2:4" s="75" customFormat="1" ht="16.5" customHeight="1">
      <c r="B81" s="76"/>
      <c r="C81" s="72"/>
      <c r="D81" s="78"/>
    </row>
    <row r="82" spans="2:4" s="75" customFormat="1" ht="16.5" customHeight="1">
      <c r="B82" s="76"/>
      <c r="C82" s="72"/>
      <c r="D82" s="78"/>
    </row>
    <row r="83" spans="2:4" s="75" customFormat="1" ht="16.5" customHeight="1">
      <c r="B83" s="76"/>
      <c r="C83" s="72"/>
      <c r="D83" s="78"/>
    </row>
    <row r="84" spans="2:4" s="75" customFormat="1" ht="16.5" customHeight="1">
      <c r="B84" s="76"/>
      <c r="C84" s="72"/>
      <c r="D84" s="78"/>
    </row>
    <row r="85" spans="2:4" s="75" customFormat="1" ht="16.5" customHeight="1">
      <c r="B85" s="76"/>
      <c r="C85" s="72"/>
      <c r="D85" s="78"/>
    </row>
    <row r="86" spans="2:4" s="75" customFormat="1" ht="16.5" customHeight="1">
      <c r="B86" s="76"/>
      <c r="C86" s="72"/>
      <c r="D86" s="78"/>
    </row>
    <row r="87" spans="2:4" s="75" customFormat="1" ht="16.5" customHeight="1">
      <c r="B87" s="76"/>
      <c r="C87" s="72"/>
      <c r="D87" s="78"/>
    </row>
    <row r="88" spans="2:4" s="75" customFormat="1" ht="16.5" customHeight="1">
      <c r="B88" s="76"/>
      <c r="C88" s="72"/>
      <c r="D88" s="78"/>
    </row>
    <row r="89" spans="2:4" s="75" customFormat="1" ht="16.5" customHeight="1">
      <c r="B89" s="76"/>
      <c r="C89" s="72"/>
      <c r="D89" s="78"/>
    </row>
    <row r="90" spans="2:4" s="75" customFormat="1" ht="16.5" customHeight="1">
      <c r="B90" s="76"/>
      <c r="C90" s="72"/>
      <c r="D90" s="78"/>
    </row>
    <row r="91" spans="2:4" s="75" customFormat="1" ht="16.5" customHeight="1">
      <c r="B91" s="76"/>
      <c r="C91" s="72"/>
      <c r="D91" s="78"/>
    </row>
    <row r="92" spans="2:4" s="75" customFormat="1" ht="16.5" customHeight="1">
      <c r="B92" s="76"/>
      <c r="C92" s="72"/>
      <c r="D92" s="78"/>
    </row>
    <row r="93" spans="2:4" s="75" customFormat="1" ht="16.5" customHeight="1">
      <c r="B93" s="76"/>
      <c r="C93" s="72"/>
      <c r="D93" s="78"/>
    </row>
    <row r="94" spans="2:4" s="75" customFormat="1" ht="16.5" customHeight="1">
      <c r="B94" s="76"/>
      <c r="C94" s="72"/>
      <c r="D94" s="78"/>
    </row>
    <row r="95" spans="2:4" s="75" customFormat="1" ht="16.5" customHeight="1">
      <c r="B95" s="76"/>
      <c r="C95" s="72"/>
      <c r="D95" s="78"/>
    </row>
    <row r="96" spans="2:4" s="75" customFormat="1" ht="16.5" customHeight="1">
      <c r="B96" s="76"/>
      <c r="C96" s="72"/>
      <c r="D96" s="78"/>
    </row>
    <row r="97" spans="2:4" s="75" customFormat="1" ht="16.5" customHeight="1">
      <c r="B97" s="76"/>
      <c r="C97" s="72"/>
      <c r="D97" s="78"/>
    </row>
    <row r="98" spans="2:4" s="75" customFormat="1" ht="16.5" customHeight="1">
      <c r="B98" s="76"/>
      <c r="C98" s="72"/>
      <c r="D98" s="78"/>
    </row>
    <row r="99" spans="2:4" s="75" customFormat="1" ht="16.5" customHeight="1">
      <c r="B99" s="76"/>
      <c r="C99" s="72"/>
      <c r="D99" s="78"/>
    </row>
    <row r="100" spans="2:4" s="75" customFormat="1" ht="16.5" customHeight="1">
      <c r="B100" s="76"/>
      <c r="C100" s="72"/>
      <c r="D100" s="78"/>
    </row>
    <row r="101" spans="2:4" s="75" customFormat="1" ht="16.5" customHeight="1">
      <c r="B101" s="76"/>
      <c r="C101" s="72"/>
      <c r="D101" s="78"/>
    </row>
    <row r="102" spans="2:4" s="75" customFormat="1" ht="16.5" customHeight="1">
      <c r="B102" s="76"/>
      <c r="C102" s="72"/>
      <c r="D102" s="78"/>
    </row>
    <row r="103" spans="2:4" s="75" customFormat="1" ht="16.5" customHeight="1">
      <c r="B103" s="76"/>
      <c r="C103" s="72"/>
      <c r="D103" s="78"/>
    </row>
    <row r="104" spans="2:4" s="75" customFormat="1" ht="16.5" customHeight="1">
      <c r="B104" s="76"/>
      <c r="C104" s="72"/>
      <c r="D104" s="78"/>
    </row>
    <row r="105" spans="2:4" s="75" customFormat="1" ht="16.5" customHeight="1">
      <c r="B105" s="76"/>
      <c r="C105" s="72"/>
      <c r="D105" s="78"/>
    </row>
    <row r="106" spans="2:4" s="75" customFormat="1" ht="16.5" customHeight="1">
      <c r="B106" s="76"/>
      <c r="C106" s="72"/>
      <c r="D106" s="78"/>
    </row>
    <row r="107" spans="2:4" s="75" customFormat="1" ht="16.5" customHeight="1">
      <c r="B107" s="76"/>
      <c r="C107" s="72"/>
      <c r="D107" s="78"/>
    </row>
    <row r="108" spans="2:4" s="75" customFormat="1" ht="16.5" customHeight="1">
      <c r="B108" s="76"/>
      <c r="C108" s="72"/>
      <c r="D108" s="78"/>
    </row>
    <row r="109" spans="2:4" s="75" customFormat="1" ht="16.5" customHeight="1">
      <c r="B109" s="76"/>
      <c r="C109" s="72"/>
      <c r="D109" s="78"/>
    </row>
    <row r="110" spans="2:4" s="75" customFormat="1" ht="16.5" customHeight="1">
      <c r="B110" s="76"/>
      <c r="C110" s="72"/>
      <c r="D110" s="78"/>
    </row>
    <row r="111" spans="2:4" s="75" customFormat="1" ht="16.5" customHeight="1">
      <c r="B111" s="76"/>
      <c r="C111" s="72"/>
      <c r="D111" s="78"/>
    </row>
    <row r="112" spans="2:4" s="75" customFormat="1" ht="16.5" customHeight="1">
      <c r="B112" s="76"/>
      <c r="C112" s="72"/>
      <c r="D112" s="78"/>
    </row>
    <row r="113" spans="2:4" s="75" customFormat="1" ht="16.5" customHeight="1">
      <c r="B113" s="76"/>
      <c r="C113" s="72"/>
      <c r="D113" s="78"/>
    </row>
    <row r="114" spans="2:4" s="75" customFormat="1" ht="16.5" customHeight="1">
      <c r="B114" s="76"/>
      <c r="C114" s="72"/>
      <c r="D114" s="78"/>
    </row>
    <row r="115" spans="2:4" s="75" customFormat="1" ht="16.5" customHeight="1">
      <c r="B115" s="76"/>
      <c r="C115" s="72"/>
      <c r="D115" s="78"/>
    </row>
    <row r="116" spans="2:4" s="75" customFormat="1" ht="16.5" customHeight="1">
      <c r="B116" s="76"/>
      <c r="C116" s="72"/>
      <c r="D116" s="78"/>
    </row>
    <row r="117" spans="2:4" s="75" customFormat="1" ht="16.5" customHeight="1">
      <c r="B117" s="76"/>
      <c r="C117" s="72"/>
      <c r="D117" s="78"/>
    </row>
    <row r="118" spans="2:4" s="75" customFormat="1" ht="16.5" customHeight="1">
      <c r="B118" s="76"/>
      <c r="C118" s="72"/>
      <c r="D118" s="78"/>
    </row>
    <row r="119" spans="2:4" s="75" customFormat="1" ht="16.5" customHeight="1">
      <c r="B119" s="76"/>
      <c r="C119" s="72"/>
      <c r="D119" s="78"/>
    </row>
    <row r="120" spans="2:4" s="75" customFormat="1" ht="16.5" customHeight="1">
      <c r="B120" s="76"/>
      <c r="C120" s="72"/>
      <c r="D120" s="78"/>
    </row>
    <row r="121" spans="2:4" s="75" customFormat="1" ht="16.5" customHeight="1">
      <c r="B121" s="76"/>
      <c r="C121" s="72"/>
      <c r="D121" s="78"/>
    </row>
    <row r="122" spans="2:4" s="75" customFormat="1" ht="16.5" customHeight="1">
      <c r="B122" s="76"/>
      <c r="C122" s="72"/>
      <c r="D122" s="78"/>
    </row>
    <row r="123" spans="2:4" s="75" customFormat="1" ht="16.5" customHeight="1">
      <c r="B123" s="76"/>
      <c r="C123" s="72"/>
      <c r="D123" s="78"/>
    </row>
    <row r="124" spans="2:4" s="75" customFormat="1" ht="16.5" customHeight="1">
      <c r="B124" s="76"/>
      <c r="C124" s="72"/>
      <c r="D124" s="78"/>
    </row>
    <row r="125" spans="2:4" s="75" customFormat="1" ht="16.5" customHeight="1">
      <c r="B125" s="76"/>
      <c r="C125" s="72"/>
      <c r="D125" s="78"/>
    </row>
    <row r="126" spans="2:4" s="75" customFormat="1" ht="16.5" customHeight="1">
      <c r="B126" s="76"/>
      <c r="C126" s="72"/>
      <c r="D126" s="78"/>
    </row>
    <row r="127" spans="2:4" s="75" customFormat="1" ht="16.5" customHeight="1">
      <c r="B127" s="76"/>
      <c r="C127" s="72"/>
      <c r="D127" s="78"/>
    </row>
    <row r="128" spans="2:4" s="75" customFormat="1" ht="16.5" customHeight="1">
      <c r="B128" s="76"/>
      <c r="C128" s="72"/>
      <c r="D128" s="78"/>
    </row>
    <row r="129" spans="2:4" s="75" customFormat="1" ht="16.5" customHeight="1">
      <c r="B129" s="76"/>
      <c r="C129" s="72"/>
      <c r="D129" s="78"/>
    </row>
    <row r="130" spans="2:4" s="75" customFormat="1" ht="16.5" customHeight="1">
      <c r="B130" s="76"/>
      <c r="C130" s="72"/>
      <c r="D130" s="78"/>
    </row>
    <row r="131" spans="2:4" s="75" customFormat="1" ht="16.5" customHeight="1">
      <c r="B131" s="76"/>
      <c r="C131" s="72"/>
      <c r="D131" s="78"/>
    </row>
    <row r="132" spans="2:4" s="75" customFormat="1" ht="16.5" customHeight="1">
      <c r="B132" s="76"/>
      <c r="C132" s="72"/>
      <c r="D132" s="78"/>
    </row>
    <row r="133" spans="2:4" s="75" customFormat="1" ht="16.5" customHeight="1">
      <c r="B133" s="76"/>
      <c r="C133" s="72"/>
      <c r="D133" s="78"/>
    </row>
    <row r="134" spans="2:4" s="75" customFormat="1" ht="16.5" customHeight="1">
      <c r="B134" s="76"/>
      <c r="C134" s="72"/>
      <c r="D134" s="78"/>
    </row>
    <row r="135" spans="2:4" s="75" customFormat="1" ht="16.5" customHeight="1">
      <c r="B135" s="76"/>
      <c r="C135" s="72"/>
      <c r="D135" s="78"/>
    </row>
    <row r="136" spans="2:4" s="75" customFormat="1" ht="16.5" customHeight="1">
      <c r="B136" s="76"/>
      <c r="C136" s="72"/>
      <c r="D136" s="78"/>
    </row>
    <row r="137" spans="2:4" s="75" customFormat="1" ht="16.5" customHeight="1">
      <c r="B137" s="76"/>
      <c r="C137" s="72"/>
      <c r="D137" s="78"/>
    </row>
    <row r="138" spans="2:4" s="75" customFormat="1" ht="16.5" customHeight="1">
      <c r="B138" s="76"/>
      <c r="C138" s="72"/>
      <c r="D138" s="78"/>
    </row>
    <row r="139" spans="2:4" s="75" customFormat="1" ht="16.5" customHeight="1">
      <c r="B139" s="76"/>
      <c r="C139" s="72"/>
      <c r="D139" s="78"/>
    </row>
    <row r="140" spans="2:4" s="75" customFormat="1" ht="16.5" customHeight="1">
      <c r="B140" s="76"/>
      <c r="C140" s="72"/>
      <c r="D140" s="78"/>
    </row>
    <row r="141" spans="2:4" s="75" customFormat="1" ht="16.5" customHeight="1">
      <c r="B141" s="76"/>
      <c r="C141" s="72"/>
      <c r="D141" s="78"/>
    </row>
    <row r="142" spans="2:4" s="75" customFormat="1" ht="16.5" customHeight="1">
      <c r="B142" s="76"/>
      <c r="C142" s="72"/>
      <c r="D142" s="78"/>
    </row>
    <row r="143" spans="2:4" s="75" customFormat="1" ht="16.5" customHeight="1">
      <c r="B143" s="76"/>
      <c r="C143" s="72"/>
      <c r="D143" s="78"/>
    </row>
    <row r="144" spans="2:4" s="75" customFormat="1" ht="16.5" customHeight="1">
      <c r="B144" s="76"/>
      <c r="C144" s="72"/>
      <c r="D144" s="78"/>
    </row>
    <row r="145" spans="2:4" s="75" customFormat="1" ht="16.5" customHeight="1">
      <c r="B145" s="76"/>
      <c r="C145" s="72"/>
      <c r="D145" s="78"/>
    </row>
    <row r="146" spans="2:4" s="75" customFormat="1" ht="16.5" customHeight="1">
      <c r="B146" s="76"/>
      <c r="C146" s="72"/>
      <c r="D146" s="78"/>
    </row>
    <row r="147" spans="2:4" s="75" customFormat="1" ht="16.5" customHeight="1">
      <c r="B147" s="76"/>
      <c r="C147" s="72"/>
      <c r="D147" s="78"/>
    </row>
    <row r="148" spans="2:4" s="75" customFormat="1" ht="16.5" customHeight="1">
      <c r="B148" s="76"/>
      <c r="C148" s="72"/>
      <c r="D148" s="78"/>
    </row>
    <row r="149" spans="2:4" s="75" customFormat="1" ht="16.5" customHeight="1">
      <c r="B149" s="76"/>
      <c r="C149" s="72"/>
      <c r="D149" s="78"/>
    </row>
    <row r="150" spans="2:4" s="75" customFormat="1" ht="16.5" customHeight="1">
      <c r="B150" s="76"/>
      <c r="C150" s="72"/>
      <c r="D150" s="78"/>
    </row>
    <row r="151" spans="2:4" s="75" customFormat="1" ht="16.5" customHeight="1">
      <c r="B151" s="76"/>
      <c r="C151" s="72"/>
      <c r="D151" s="78"/>
    </row>
    <row r="152" spans="2:4" s="75" customFormat="1" ht="16.5" customHeight="1">
      <c r="B152" s="76"/>
      <c r="C152" s="72"/>
      <c r="D152" s="78"/>
    </row>
    <row r="153" spans="2:4" s="75" customFormat="1" ht="16.5" customHeight="1">
      <c r="B153" s="76"/>
      <c r="C153" s="72"/>
      <c r="D153" s="78"/>
    </row>
    <row r="154" spans="2:4" s="75" customFormat="1" ht="16.5" customHeight="1">
      <c r="B154" s="76"/>
      <c r="C154" s="72"/>
      <c r="D154" s="78"/>
    </row>
    <row r="155" spans="2:4" s="75" customFormat="1" ht="16.5" customHeight="1">
      <c r="B155" s="76"/>
      <c r="C155" s="72"/>
      <c r="D155" s="78"/>
    </row>
    <row r="156" spans="2:4" s="75" customFormat="1" ht="16.5" customHeight="1">
      <c r="B156" s="76"/>
      <c r="C156" s="72"/>
      <c r="D156" s="78"/>
    </row>
    <row r="157" spans="2:4" s="75" customFormat="1" ht="16.5" customHeight="1">
      <c r="B157" s="76"/>
      <c r="C157" s="72"/>
      <c r="D157" s="78"/>
    </row>
    <row r="158" spans="2:4" s="75" customFormat="1" ht="16.5" customHeight="1">
      <c r="B158" s="76"/>
      <c r="C158" s="72"/>
      <c r="D158" s="78"/>
    </row>
    <row r="159" spans="2:4" s="75" customFormat="1" ht="16.5" customHeight="1">
      <c r="B159" s="76"/>
      <c r="C159" s="72"/>
      <c r="D159" s="78"/>
    </row>
    <row r="160" spans="2:4" s="75" customFormat="1" ht="16.5" customHeight="1">
      <c r="B160" s="76"/>
      <c r="C160" s="72"/>
      <c r="D160" s="78"/>
    </row>
    <row r="161" spans="2:4" s="75" customFormat="1" ht="16.5" customHeight="1">
      <c r="B161" s="76"/>
      <c r="C161" s="72"/>
      <c r="D161" s="78"/>
    </row>
    <row r="162" spans="2:4" s="75" customFormat="1" ht="16.5" customHeight="1">
      <c r="B162" s="76"/>
      <c r="C162" s="72"/>
      <c r="D162" s="78"/>
    </row>
    <row r="163" spans="2:4" s="75" customFormat="1" ht="16.5" customHeight="1">
      <c r="B163" s="76"/>
      <c r="C163" s="72"/>
      <c r="D163" s="78"/>
    </row>
    <row r="164" spans="2:4" s="75" customFormat="1" ht="16.5" customHeight="1">
      <c r="B164" s="76"/>
      <c r="C164" s="72"/>
      <c r="D164" s="78"/>
    </row>
    <row r="165" spans="2:4" s="75" customFormat="1" ht="16.5" customHeight="1">
      <c r="B165" s="76"/>
      <c r="C165" s="72"/>
      <c r="D165" s="78"/>
    </row>
    <row r="166" spans="2:4" s="75" customFormat="1" ht="16.5" customHeight="1">
      <c r="B166" s="76"/>
      <c r="C166" s="72"/>
      <c r="D166" s="78"/>
    </row>
    <row r="167" spans="2:4" s="75" customFormat="1" ht="16.5" customHeight="1">
      <c r="B167" s="76"/>
      <c r="C167" s="72"/>
      <c r="D167" s="78"/>
    </row>
    <row r="168" spans="2:4" s="75" customFormat="1" ht="16.5" customHeight="1">
      <c r="B168" s="76"/>
      <c r="C168" s="72"/>
      <c r="D168" s="78"/>
    </row>
    <row r="169" spans="2:4" s="75" customFormat="1" ht="16.5" customHeight="1">
      <c r="B169" s="76"/>
      <c r="C169" s="72"/>
      <c r="D169" s="78"/>
    </row>
    <row r="170" spans="2:4" s="75" customFormat="1" ht="16.5" customHeight="1">
      <c r="B170" s="76"/>
      <c r="C170" s="72"/>
      <c r="D170" s="78"/>
    </row>
    <row r="171" spans="2:4" s="75" customFormat="1" ht="16.5" customHeight="1">
      <c r="B171" s="76"/>
      <c r="C171" s="72"/>
      <c r="D171" s="78"/>
    </row>
    <row r="172" spans="2:4" s="75" customFormat="1" ht="16.5" customHeight="1">
      <c r="B172" s="76"/>
      <c r="C172" s="72"/>
      <c r="D172" s="78"/>
    </row>
    <row r="173" spans="2:4" s="75" customFormat="1" ht="16.5" customHeight="1">
      <c r="B173" s="76"/>
      <c r="C173" s="72"/>
      <c r="D173" s="78"/>
    </row>
    <row r="174" spans="2:4" s="75" customFormat="1" ht="16.5" customHeight="1">
      <c r="B174" s="76"/>
      <c r="C174" s="72"/>
      <c r="D174" s="78"/>
    </row>
    <row r="175" spans="2:4" s="75" customFormat="1" ht="16.5" customHeight="1">
      <c r="B175" s="76"/>
      <c r="C175" s="72"/>
      <c r="D175" s="78"/>
    </row>
    <row r="176" spans="2:4" s="75" customFormat="1" ht="16.5" customHeight="1">
      <c r="B176" s="76"/>
      <c r="C176" s="72"/>
      <c r="D176" s="78"/>
    </row>
    <row r="177" spans="2:4" s="75" customFormat="1" ht="16.5" customHeight="1">
      <c r="B177" s="76"/>
      <c r="C177" s="72"/>
      <c r="D177" s="78"/>
    </row>
    <row r="178" spans="2:4" s="75" customFormat="1" ht="16.5" customHeight="1">
      <c r="B178" s="76"/>
      <c r="C178" s="72"/>
      <c r="D178" s="78"/>
    </row>
    <row r="179" spans="2:4" s="75" customFormat="1" ht="16.5" customHeight="1">
      <c r="B179" s="76"/>
      <c r="C179" s="72"/>
      <c r="D179" s="78"/>
    </row>
    <row r="180" spans="2:4" s="75" customFormat="1" ht="16.5" customHeight="1">
      <c r="B180" s="76"/>
      <c r="C180" s="72"/>
      <c r="D180" s="78"/>
    </row>
    <row r="181" spans="2:4" s="75" customFormat="1" ht="16.5" customHeight="1">
      <c r="B181" s="76"/>
      <c r="C181" s="72"/>
      <c r="D181" s="78"/>
    </row>
    <row r="182" spans="2:4" s="75" customFormat="1" ht="16.5" customHeight="1">
      <c r="B182" s="76"/>
      <c r="C182" s="72"/>
      <c r="D182" s="78"/>
    </row>
    <row r="183" spans="2:4" s="75" customFormat="1" ht="16.5" customHeight="1">
      <c r="B183" s="76"/>
      <c r="C183" s="72"/>
      <c r="D183" s="78"/>
    </row>
    <row r="184" spans="2:4" s="75" customFormat="1" ht="16.5" customHeight="1">
      <c r="B184" s="76"/>
      <c r="C184" s="72"/>
      <c r="D184" s="78"/>
    </row>
    <row r="185" spans="2:4" s="75" customFormat="1" ht="16.5" customHeight="1">
      <c r="B185" s="76"/>
      <c r="C185" s="72"/>
      <c r="D185" s="78"/>
    </row>
    <row r="186" spans="2:4" s="75" customFormat="1" ht="16.5" customHeight="1">
      <c r="B186" s="76"/>
      <c r="C186" s="72"/>
      <c r="D186" s="78"/>
    </row>
    <row r="187" spans="2:4" s="75" customFormat="1" ht="16.5" customHeight="1">
      <c r="B187" s="76"/>
      <c r="C187" s="72"/>
      <c r="D187" s="78"/>
    </row>
    <row r="188" spans="2:4" s="75" customFormat="1" ht="16.5" customHeight="1">
      <c r="B188" s="76"/>
      <c r="C188" s="72"/>
      <c r="D188" s="78"/>
    </row>
    <row r="189" spans="2:4" s="75" customFormat="1" ht="16.5" customHeight="1">
      <c r="B189" s="76"/>
      <c r="C189" s="72"/>
      <c r="D189" s="78"/>
    </row>
    <row r="190" spans="2:4" s="75" customFormat="1" ht="16.5" customHeight="1">
      <c r="B190" s="76"/>
      <c r="C190" s="72"/>
      <c r="D190" s="78"/>
    </row>
    <row r="191" spans="2:4" s="75" customFormat="1" ht="16.5" customHeight="1">
      <c r="B191" s="76"/>
      <c r="C191" s="72"/>
      <c r="D191" s="78"/>
    </row>
    <row r="192" spans="2:4" s="75" customFormat="1" ht="16.5" customHeight="1">
      <c r="B192" s="76"/>
      <c r="C192" s="72"/>
      <c r="D192" s="78"/>
    </row>
    <row r="193" spans="2:4" s="75" customFormat="1" ht="16.5" customHeight="1">
      <c r="B193" s="76"/>
      <c r="C193" s="72"/>
      <c r="D193" s="78"/>
    </row>
    <row r="194" spans="2:4" s="75" customFormat="1" ht="16.5" customHeight="1">
      <c r="B194" s="76"/>
      <c r="C194" s="72"/>
      <c r="D194" s="78"/>
    </row>
    <row r="195" spans="2:4" s="75" customFormat="1" ht="16.5" customHeight="1">
      <c r="B195" s="76"/>
      <c r="C195" s="72"/>
      <c r="D195" s="78"/>
    </row>
    <row r="196" spans="2:4" s="75" customFormat="1" ht="16.5" customHeight="1">
      <c r="B196" s="76"/>
      <c r="C196" s="72"/>
      <c r="D196" s="78"/>
    </row>
    <row r="197" spans="2:4" s="75" customFormat="1" ht="16.5" customHeight="1">
      <c r="B197" s="76"/>
      <c r="C197" s="72"/>
      <c r="D197" s="78"/>
    </row>
    <row r="198" spans="2:4" s="75" customFormat="1" ht="16.5" customHeight="1">
      <c r="B198" s="76"/>
      <c r="C198" s="72"/>
      <c r="D198" s="78"/>
    </row>
    <row r="199" spans="2:4" s="75" customFormat="1" ht="16.5" customHeight="1">
      <c r="B199" s="76"/>
      <c r="C199" s="72"/>
      <c r="D199" s="78"/>
    </row>
    <row r="200" spans="2:4" s="75" customFormat="1" ht="16.5" customHeight="1">
      <c r="B200" s="76"/>
      <c r="C200" s="72"/>
      <c r="D200" s="78"/>
    </row>
    <row r="201" spans="2:4" s="75" customFormat="1" ht="16.5" customHeight="1">
      <c r="B201" s="76"/>
      <c r="C201" s="72"/>
      <c r="D201" s="78"/>
    </row>
    <row r="202" spans="2:4" s="75" customFormat="1" ht="16.5" customHeight="1">
      <c r="B202" s="76"/>
      <c r="C202" s="72"/>
      <c r="D202" s="78"/>
    </row>
    <row r="203" spans="2:4" s="75" customFormat="1" ht="16.5" customHeight="1">
      <c r="B203" s="76"/>
      <c r="C203" s="72"/>
      <c r="D203" s="78"/>
    </row>
    <row r="204" spans="2:4" s="75" customFormat="1" ht="16.5" customHeight="1">
      <c r="B204" s="76"/>
      <c r="C204" s="72"/>
      <c r="D204" s="78"/>
    </row>
    <row r="205" spans="2:4" s="75" customFormat="1" ht="16.5" customHeight="1">
      <c r="B205" s="76"/>
      <c r="C205" s="72"/>
      <c r="D205" s="78"/>
    </row>
    <row r="206" spans="2:4" s="75" customFormat="1" ht="16.5" customHeight="1">
      <c r="B206" s="76"/>
      <c r="C206" s="72"/>
      <c r="D206" s="78"/>
    </row>
    <row r="207" spans="2:4" s="75" customFormat="1" ht="16.5" customHeight="1">
      <c r="B207" s="76"/>
      <c r="C207" s="72"/>
      <c r="D207" s="78"/>
    </row>
    <row r="208" spans="2:4" s="75" customFormat="1" ht="16.5" customHeight="1">
      <c r="B208" s="76"/>
      <c r="C208" s="72"/>
      <c r="D208" s="78"/>
    </row>
    <row r="209" spans="2:4" s="75" customFormat="1" ht="16.5" customHeight="1">
      <c r="B209" s="76"/>
      <c r="C209" s="72"/>
      <c r="D209" s="78"/>
    </row>
    <row r="210" spans="2:4" s="75" customFormat="1" ht="16.5" customHeight="1">
      <c r="B210" s="76"/>
      <c r="C210" s="72"/>
      <c r="D210" s="78"/>
    </row>
    <row r="211" spans="2:4" s="75" customFormat="1" ht="16.5" customHeight="1">
      <c r="B211" s="76"/>
      <c r="C211" s="72"/>
      <c r="D211" s="78"/>
    </row>
    <row r="212" spans="2:4" s="75" customFormat="1" ht="16.5" customHeight="1">
      <c r="B212" s="76"/>
      <c r="C212" s="72"/>
      <c r="D212" s="78"/>
    </row>
    <row r="213" spans="2:4" s="75" customFormat="1" ht="16.5" customHeight="1">
      <c r="B213" s="76"/>
      <c r="C213" s="72"/>
      <c r="D213" s="78"/>
    </row>
    <row r="214" spans="2:4" s="75" customFormat="1" ht="16.5" customHeight="1">
      <c r="B214" s="76"/>
      <c r="C214" s="72"/>
      <c r="D214" s="78"/>
    </row>
    <row r="215" spans="2:4" s="75" customFormat="1" ht="16.5" customHeight="1">
      <c r="B215" s="76"/>
      <c r="C215" s="72"/>
      <c r="D215" s="78"/>
    </row>
    <row r="216" spans="2:4" s="75" customFormat="1" ht="16.5" customHeight="1">
      <c r="B216" s="76"/>
      <c r="C216" s="72"/>
      <c r="D216" s="78"/>
    </row>
    <row r="217" spans="2:4" s="75" customFormat="1" ht="16.5" customHeight="1">
      <c r="B217" s="76"/>
      <c r="C217" s="72"/>
      <c r="D217" s="78"/>
    </row>
    <row r="218" spans="2:4" s="75" customFormat="1" ht="16.5" customHeight="1">
      <c r="B218" s="76"/>
      <c r="C218" s="72"/>
      <c r="D218" s="78"/>
    </row>
    <row r="219" spans="2:4" s="75" customFormat="1" ht="16.5" customHeight="1">
      <c r="B219" s="76"/>
      <c r="C219" s="72"/>
      <c r="D219" s="78"/>
    </row>
    <row r="220" spans="2:4" s="75" customFormat="1" ht="16.5" customHeight="1">
      <c r="B220" s="76"/>
      <c r="C220" s="72"/>
      <c r="D220" s="78"/>
    </row>
    <row r="221" spans="2:4" s="75" customFormat="1" ht="16.5" customHeight="1">
      <c r="B221" s="76"/>
      <c r="C221" s="72"/>
      <c r="D221" s="78"/>
    </row>
    <row r="222" spans="2:4" s="75" customFormat="1" ht="16.5" customHeight="1">
      <c r="B222" s="76"/>
      <c r="C222" s="72"/>
      <c r="D222" s="78"/>
    </row>
    <row r="223" spans="2:4" s="75" customFormat="1" ht="16.5" customHeight="1">
      <c r="B223" s="76"/>
      <c r="C223" s="72"/>
      <c r="D223" s="78"/>
    </row>
    <row r="224" spans="2:4" s="75" customFormat="1" ht="16.5" customHeight="1">
      <c r="B224" s="76"/>
      <c r="C224" s="72"/>
      <c r="D224" s="78"/>
    </row>
    <row r="225" spans="2:4" s="75" customFormat="1" ht="16.5" customHeight="1">
      <c r="B225" s="76"/>
      <c r="C225" s="72"/>
      <c r="D225" s="78"/>
    </row>
    <row r="226" spans="2:4" s="75" customFormat="1" ht="16.5" customHeight="1">
      <c r="B226" s="76"/>
      <c r="C226" s="72"/>
      <c r="D226" s="78"/>
    </row>
    <row r="227" spans="2:4" s="75" customFormat="1" ht="16.5" customHeight="1">
      <c r="B227" s="76"/>
      <c r="C227" s="72"/>
      <c r="D227" s="78"/>
    </row>
    <row r="228" spans="2:4" s="75" customFormat="1" ht="16.5" customHeight="1">
      <c r="B228" s="76"/>
      <c r="C228" s="72"/>
      <c r="D228" s="78"/>
    </row>
    <row r="229" spans="2:4" s="75" customFormat="1" ht="16.5" customHeight="1">
      <c r="B229" s="76"/>
      <c r="C229" s="72"/>
      <c r="D229" s="78"/>
    </row>
    <row r="230" spans="2:4" s="75" customFormat="1" ht="16.5" customHeight="1">
      <c r="B230" s="76"/>
      <c r="C230" s="72"/>
      <c r="D230" s="78"/>
    </row>
    <row r="231" spans="2:4" s="75" customFormat="1" ht="16.5" customHeight="1">
      <c r="B231" s="76"/>
      <c r="C231" s="72"/>
      <c r="D231" s="78"/>
    </row>
    <row r="232" spans="2:4" s="75" customFormat="1" ht="16.5" customHeight="1">
      <c r="B232" s="76"/>
      <c r="C232" s="72"/>
      <c r="D232" s="78"/>
    </row>
    <row r="233" spans="2:4" s="75" customFormat="1" ht="16.5" customHeight="1">
      <c r="B233" s="76"/>
      <c r="C233" s="72"/>
      <c r="D233" s="78"/>
    </row>
    <row r="234" spans="2:4" s="75" customFormat="1" ht="16.5" customHeight="1">
      <c r="B234" s="76"/>
      <c r="C234" s="72"/>
      <c r="D234" s="78"/>
    </row>
    <row r="235" spans="2:4" s="75" customFormat="1" ht="16.5" customHeight="1">
      <c r="B235" s="76"/>
      <c r="C235" s="72"/>
      <c r="D235" s="78"/>
    </row>
    <row r="236" spans="2:4" s="75" customFormat="1" ht="16.5" customHeight="1">
      <c r="B236" s="76"/>
      <c r="C236" s="72"/>
      <c r="D236" s="78"/>
    </row>
    <row r="237" spans="2:4" s="75" customFormat="1" ht="16.5" customHeight="1">
      <c r="B237" s="76"/>
      <c r="C237" s="72"/>
      <c r="D237" s="78"/>
    </row>
    <row r="238" spans="2:4" s="75" customFormat="1" ht="16.5" customHeight="1">
      <c r="B238" s="76"/>
      <c r="C238" s="72"/>
      <c r="D238" s="78"/>
    </row>
    <row r="239" spans="2:4" s="75" customFormat="1" ht="16.5" customHeight="1">
      <c r="B239" s="76"/>
      <c r="C239" s="72"/>
      <c r="D239" s="78"/>
    </row>
    <row r="240" spans="2:4" s="75" customFormat="1" ht="16.5" customHeight="1">
      <c r="B240" s="76"/>
      <c r="C240" s="72"/>
      <c r="D240" s="78"/>
    </row>
    <row r="241" spans="2:4" s="75" customFormat="1" ht="16.5" customHeight="1">
      <c r="B241" s="76"/>
      <c r="C241" s="72"/>
      <c r="D241" s="78"/>
    </row>
    <row r="242" spans="2:4" s="75" customFormat="1" ht="16.5" customHeight="1">
      <c r="B242" s="76"/>
      <c r="C242" s="72"/>
      <c r="D242" s="78"/>
    </row>
    <row r="243" spans="2:4" s="75" customFormat="1" ht="16.5" customHeight="1">
      <c r="B243" s="76"/>
      <c r="C243" s="72"/>
      <c r="D243" s="78"/>
    </row>
    <row r="244" spans="2:4" s="75" customFormat="1" ht="16.5" customHeight="1">
      <c r="B244" s="76"/>
      <c r="C244" s="72"/>
      <c r="D244" s="78"/>
    </row>
    <row r="245" spans="2:4" s="75" customFormat="1" ht="16.5" customHeight="1">
      <c r="B245" s="76"/>
      <c r="C245" s="72"/>
      <c r="D245" s="78"/>
    </row>
    <row r="246" spans="2:4" s="75" customFormat="1" ht="16.5" customHeight="1">
      <c r="B246" s="76"/>
      <c r="C246" s="72"/>
      <c r="D246" s="78"/>
    </row>
    <row r="247" spans="2:4" s="75" customFormat="1" ht="16.5" customHeight="1">
      <c r="B247" s="76"/>
      <c r="C247" s="72"/>
      <c r="D247" s="78"/>
    </row>
    <row r="248" spans="2:4" s="75" customFormat="1" ht="16.5" customHeight="1">
      <c r="B248" s="76"/>
      <c r="C248" s="72"/>
      <c r="D248" s="78"/>
    </row>
    <row r="249" spans="2:4" s="75" customFormat="1" ht="16.5" customHeight="1">
      <c r="B249" s="76"/>
      <c r="C249" s="72"/>
      <c r="D249" s="78"/>
    </row>
    <row r="250" spans="2:4" s="75" customFormat="1" ht="16.5" customHeight="1">
      <c r="B250" s="76"/>
      <c r="C250" s="72"/>
      <c r="D250" s="78"/>
    </row>
    <row r="251" spans="2:4" s="75" customFormat="1" ht="16.5" customHeight="1">
      <c r="B251" s="76"/>
      <c r="C251" s="72"/>
      <c r="D251" s="78"/>
    </row>
    <row r="252" spans="2:4" s="75" customFormat="1" ht="16.5" customHeight="1">
      <c r="B252" s="76"/>
      <c r="C252" s="72"/>
      <c r="D252" s="78"/>
    </row>
    <row r="253" spans="2:4" s="75" customFormat="1" ht="16.5" customHeight="1">
      <c r="B253" s="76"/>
      <c r="C253" s="72"/>
      <c r="D253" s="78"/>
    </row>
    <row r="254" spans="2:4" s="75" customFormat="1" ht="16.5" customHeight="1">
      <c r="B254" s="76"/>
      <c r="C254" s="72"/>
      <c r="D254" s="78"/>
    </row>
    <row r="255" spans="2:4" s="75" customFormat="1" ht="16.5" customHeight="1">
      <c r="B255" s="76"/>
      <c r="C255" s="72"/>
      <c r="D255" s="78"/>
    </row>
    <row r="256" spans="2:4" s="75" customFormat="1" ht="16.5" customHeight="1">
      <c r="B256" s="76"/>
      <c r="C256" s="72"/>
      <c r="D256" s="78"/>
    </row>
    <row r="257" spans="2:4" s="75" customFormat="1" ht="16.5" customHeight="1">
      <c r="B257" s="76"/>
      <c r="C257" s="72"/>
      <c r="D257" s="78"/>
    </row>
    <row r="258" spans="2:4" s="75" customFormat="1" ht="16.5" customHeight="1">
      <c r="B258" s="76"/>
      <c r="C258" s="72"/>
      <c r="D258" s="78"/>
    </row>
    <row r="259" spans="2:4" s="75" customFormat="1" ht="16.5" customHeight="1">
      <c r="B259" s="76"/>
      <c r="C259" s="72"/>
      <c r="D259" s="78"/>
    </row>
    <row r="260" spans="2:4" s="75" customFormat="1" ht="16.5" customHeight="1">
      <c r="B260" s="76"/>
      <c r="C260" s="72"/>
      <c r="D260" s="78"/>
    </row>
    <row r="261" spans="2:4" s="75" customFormat="1" ht="16.5" customHeight="1">
      <c r="B261" s="76"/>
      <c r="C261" s="72"/>
      <c r="D261" s="78"/>
    </row>
    <row r="262" spans="2:4" s="75" customFormat="1" ht="16.5" customHeight="1">
      <c r="B262" s="76"/>
      <c r="C262" s="72"/>
      <c r="D262" s="78"/>
    </row>
    <row r="263" spans="2:4" s="75" customFormat="1" ht="16.5" customHeight="1">
      <c r="B263" s="76"/>
      <c r="C263" s="72"/>
      <c r="D263" s="78"/>
    </row>
    <row r="264" spans="2:4" s="75" customFormat="1" ht="16.5" customHeight="1">
      <c r="B264" s="76"/>
      <c r="C264" s="72"/>
      <c r="D264" s="78"/>
    </row>
    <row r="265" spans="2:4" s="75" customFormat="1" ht="16.5" customHeight="1">
      <c r="B265" s="76"/>
      <c r="C265" s="72"/>
      <c r="D265" s="78"/>
    </row>
    <row r="266" spans="2:4" s="75" customFormat="1" ht="16.5" customHeight="1">
      <c r="B266" s="76"/>
      <c r="C266" s="72"/>
      <c r="D266" s="78"/>
    </row>
    <row r="267" spans="2:4" s="75" customFormat="1" ht="16.5" customHeight="1">
      <c r="B267" s="76"/>
      <c r="C267" s="72"/>
      <c r="D267" s="78"/>
    </row>
    <row r="268" spans="2:4" s="75" customFormat="1" ht="16.5" customHeight="1">
      <c r="B268" s="76"/>
      <c r="C268" s="72"/>
      <c r="D268" s="78"/>
    </row>
    <row r="269" spans="2:4" s="75" customFormat="1" ht="16.5" customHeight="1">
      <c r="B269" s="76"/>
      <c r="C269" s="72"/>
      <c r="D269" s="78"/>
    </row>
    <row r="270" spans="2:4" s="75" customFormat="1" ht="16.5" customHeight="1">
      <c r="B270" s="76"/>
      <c r="C270" s="72"/>
      <c r="D270" s="78"/>
    </row>
    <row r="271" spans="2:4" s="75" customFormat="1" ht="16.5" customHeight="1">
      <c r="B271" s="76"/>
      <c r="C271" s="72"/>
      <c r="D271" s="78"/>
    </row>
    <row r="272" spans="2:4" s="75" customFormat="1" ht="16.5" customHeight="1">
      <c r="B272" s="76"/>
      <c r="C272" s="72"/>
      <c r="D272" s="78"/>
    </row>
    <row r="273" spans="2:4" s="75" customFormat="1" ht="16.5" customHeight="1">
      <c r="B273" s="76"/>
      <c r="C273" s="72"/>
      <c r="D273" s="78"/>
    </row>
    <row r="274" spans="2:4" s="75" customFormat="1" ht="16.5" customHeight="1">
      <c r="B274" s="76"/>
      <c r="C274" s="72"/>
      <c r="D274" s="78"/>
    </row>
    <row r="275" spans="2:4" s="75" customFormat="1" ht="16.5" customHeight="1">
      <c r="B275" s="76"/>
      <c r="C275" s="72"/>
      <c r="D275" s="78"/>
    </row>
    <row r="276" spans="2:4" s="75" customFormat="1" ht="16.5" customHeight="1">
      <c r="B276" s="76"/>
      <c r="C276" s="72"/>
      <c r="D276" s="78"/>
    </row>
    <row r="277" spans="2:4" s="75" customFormat="1" ht="16.5" customHeight="1">
      <c r="B277" s="76"/>
      <c r="C277" s="72"/>
      <c r="D277" s="78"/>
    </row>
    <row r="278" spans="2:4" s="75" customFormat="1" ht="16.5" customHeight="1">
      <c r="B278" s="76"/>
      <c r="C278" s="72"/>
      <c r="D278" s="78"/>
    </row>
    <row r="279" spans="2:4" s="75" customFormat="1" ht="16.5" customHeight="1">
      <c r="B279" s="76"/>
      <c r="C279" s="72"/>
      <c r="D279" s="78"/>
    </row>
    <row r="280" spans="2:4" s="75" customFormat="1" ht="16.5" customHeight="1">
      <c r="B280" s="76"/>
      <c r="C280" s="72"/>
      <c r="D280" s="78"/>
    </row>
    <row r="281" spans="2:4" s="75" customFormat="1" ht="16.5" customHeight="1">
      <c r="B281" s="76"/>
      <c r="C281" s="72"/>
      <c r="D281" s="78"/>
    </row>
    <row r="282" spans="2:4" s="75" customFormat="1" ht="16.5" customHeight="1">
      <c r="B282" s="76"/>
      <c r="C282" s="72"/>
      <c r="D282" s="78"/>
    </row>
    <row r="283" spans="2:4" s="75" customFormat="1" ht="16.5" customHeight="1">
      <c r="B283" s="76"/>
      <c r="C283" s="72"/>
      <c r="D283" s="78"/>
    </row>
    <row r="284" spans="2:4" s="75" customFormat="1" ht="16.5" customHeight="1">
      <c r="B284" s="76"/>
      <c r="C284" s="72"/>
      <c r="D284" s="78"/>
    </row>
    <row r="285" spans="2:4" s="75" customFormat="1" ht="16.5" customHeight="1">
      <c r="B285" s="76"/>
      <c r="C285" s="72"/>
      <c r="D285" s="78"/>
    </row>
    <row r="286" spans="2:4" s="75" customFormat="1" ht="16.5" customHeight="1">
      <c r="B286" s="76"/>
      <c r="C286" s="72"/>
      <c r="D286" s="78"/>
    </row>
    <row r="287" spans="2:4" s="75" customFormat="1" ht="16.5" customHeight="1">
      <c r="B287" s="76"/>
      <c r="C287" s="72"/>
      <c r="D287" s="78"/>
    </row>
    <row r="288" spans="2:4" s="75" customFormat="1" ht="16.5" customHeight="1">
      <c r="B288" s="76"/>
      <c r="C288" s="72"/>
      <c r="D288" s="78"/>
    </row>
    <row r="289" spans="2:4" s="75" customFormat="1" ht="16.5" customHeight="1">
      <c r="B289" s="76"/>
      <c r="C289" s="72"/>
      <c r="D289" s="78"/>
    </row>
    <row r="290" spans="2:4" s="75" customFormat="1" ht="16.5" customHeight="1">
      <c r="B290" s="76"/>
      <c r="C290" s="72"/>
      <c r="D290" s="78"/>
    </row>
    <row r="291" spans="2:4" s="75" customFormat="1" ht="16.5" customHeight="1">
      <c r="B291" s="76"/>
      <c r="C291" s="72"/>
      <c r="D291" s="78"/>
    </row>
    <row r="292" spans="2:4" s="75" customFormat="1" ht="16.5" customHeight="1">
      <c r="B292" s="76"/>
      <c r="C292" s="72"/>
      <c r="D292" s="78"/>
    </row>
    <row r="293" spans="2:4" s="75" customFormat="1" ht="16.5" customHeight="1">
      <c r="B293" s="76"/>
      <c r="C293" s="72"/>
      <c r="D293" s="78"/>
    </row>
    <row r="294" spans="2:4" s="75" customFormat="1" ht="16.5" customHeight="1">
      <c r="B294" s="76"/>
      <c r="C294" s="72"/>
      <c r="D294" s="78"/>
    </row>
    <row r="295" spans="2:4" s="75" customFormat="1" ht="16.5" customHeight="1">
      <c r="B295" s="76"/>
      <c r="C295" s="72"/>
      <c r="D295" s="78"/>
    </row>
    <row r="296" spans="2:4" s="75" customFormat="1" ht="16.5" customHeight="1">
      <c r="B296" s="76"/>
      <c r="C296" s="72"/>
      <c r="D296" s="78"/>
    </row>
    <row r="297" spans="2:4" s="75" customFormat="1" ht="16.5" customHeight="1">
      <c r="B297" s="76"/>
      <c r="C297" s="72"/>
      <c r="D297" s="78"/>
    </row>
    <row r="298" spans="2:4" s="75" customFormat="1" ht="16.5" customHeight="1">
      <c r="B298" s="76"/>
      <c r="C298" s="72"/>
      <c r="D298" s="78"/>
    </row>
  </sheetData>
  <sheetProtection selectLockedCells="1" selectUnlockedCells="1"/>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I134"/>
  <sheetViews>
    <sheetView showZeros="0" view="pageLayout" topLeftCell="A61" zoomScale="70" zoomScaleNormal="100" zoomScaleSheetLayoutView="85" zoomScalePageLayoutView="70" workbookViewId="0">
      <selection activeCell="B72" sqref="B72"/>
    </sheetView>
  </sheetViews>
  <sheetFormatPr defaultColWidth="8.5703125"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45" customWidth="1"/>
    <col min="8" max="8" width="27.42578125" style="24" customWidth="1"/>
    <col min="9" max="9" width="40.85546875" style="24" customWidth="1"/>
    <col min="10" max="16384" width="8.5703125" style="24"/>
  </cols>
  <sheetData>
    <row r="1" spans="1:7" s="68" customFormat="1" ht="24">
      <c r="A1" s="130" t="s">
        <v>73</v>
      </c>
      <c r="B1" s="130" t="s">
        <v>74</v>
      </c>
      <c r="C1" s="130" t="s">
        <v>75</v>
      </c>
      <c r="D1" s="131" t="s">
        <v>76</v>
      </c>
      <c r="E1" s="131" t="s">
        <v>77</v>
      </c>
      <c r="F1" s="132"/>
      <c r="G1" s="234" t="s">
        <v>78</v>
      </c>
    </row>
    <row r="2" spans="1:7" s="138" customFormat="1" ht="14.25" customHeight="1">
      <c r="A2" s="75"/>
      <c r="B2" s="134" t="s">
        <v>8</v>
      </c>
      <c r="C2" s="135"/>
      <c r="D2" s="136"/>
      <c r="E2" s="137"/>
      <c r="G2" s="235"/>
    </row>
    <row r="3" spans="1:7" s="138" customFormat="1" ht="26.25" customHeight="1">
      <c r="A3" s="75"/>
      <c r="B3" s="469" t="s">
        <v>79</v>
      </c>
      <c r="C3" s="469"/>
      <c r="D3" s="469"/>
      <c r="E3" s="469"/>
      <c r="G3" s="235"/>
    </row>
    <row r="4" spans="1:7" s="159" customFormat="1" ht="15">
      <c r="A4" s="15" t="s">
        <v>403</v>
      </c>
      <c r="B4" s="470" t="s">
        <v>168</v>
      </c>
      <c r="C4" s="470"/>
      <c r="D4" s="470"/>
      <c r="E4" s="470"/>
      <c r="F4" s="57"/>
      <c r="G4" s="236"/>
    </row>
    <row r="5" spans="1:7" s="159" customFormat="1" ht="15">
      <c r="A5" s="15"/>
      <c r="B5" s="20"/>
      <c r="C5" s="160"/>
      <c r="D5" s="160"/>
      <c r="E5" s="160"/>
      <c r="F5" s="57"/>
      <c r="G5" s="236"/>
    </row>
    <row r="6" spans="1:7" s="159" customFormat="1" ht="105" customHeight="1">
      <c r="A6" s="15"/>
      <c r="B6" s="161" t="s">
        <v>404</v>
      </c>
      <c r="C6" s="162"/>
      <c r="D6" s="163"/>
      <c r="E6" s="164"/>
      <c r="F6" s="164"/>
      <c r="G6" s="242"/>
    </row>
    <row r="7" spans="1:7" s="159" customFormat="1" ht="15">
      <c r="A7" s="165"/>
      <c r="B7" s="22"/>
      <c r="C7" s="41"/>
      <c r="D7" s="153"/>
      <c r="E7" s="150"/>
      <c r="F7" s="150"/>
      <c r="G7" s="239"/>
    </row>
    <row r="8" spans="1:7" s="159" customFormat="1" ht="15">
      <c r="A8" s="19" t="s">
        <v>84</v>
      </c>
      <c r="B8" s="192" t="s">
        <v>405</v>
      </c>
      <c r="C8" s="41"/>
      <c r="D8" s="167"/>
      <c r="E8" s="43"/>
      <c r="F8" s="42"/>
      <c r="G8" s="245"/>
    </row>
    <row r="9" spans="1:7" s="159" customFormat="1" ht="64.5" customHeight="1">
      <c r="A9" s="19"/>
      <c r="B9" s="22" t="s">
        <v>406</v>
      </c>
      <c r="C9" s="41"/>
      <c r="D9" s="167"/>
      <c r="E9" s="43"/>
      <c r="F9" s="42"/>
      <c r="G9" s="245"/>
    </row>
    <row r="10" spans="1:7" s="159" customFormat="1" ht="25.5">
      <c r="A10" s="19"/>
      <c r="B10" s="22" t="s">
        <v>173</v>
      </c>
      <c r="C10" s="41"/>
      <c r="D10" s="167"/>
      <c r="E10" s="43"/>
      <c r="F10" s="42"/>
      <c r="G10" s="245"/>
    </row>
    <row r="11" spans="1:7" s="159" customFormat="1" ht="168" customHeight="1">
      <c r="A11" s="19"/>
      <c r="B11" s="22" t="s">
        <v>407</v>
      </c>
      <c r="C11" s="24"/>
      <c r="D11" s="24"/>
      <c r="E11" s="24"/>
      <c r="F11" s="24"/>
      <c r="G11" s="245"/>
    </row>
    <row r="12" spans="1:7" s="159" customFormat="1" ht="67.5" customHeight="1">
      <c r="A12" s="19"/>
      <c r="B12" s="22" t="s">
        <v>408</v>
      </c>
      <c r="C12" s="24"/>
      <c r="D12" s="24"/>
      <c r="E12" s="24"/>
      <c r="F12" s="24"/>
      <c r="G12" s="245"/>
    </row>
    <row r="13" spans="1:7" s="159" customFormat="1" ht="102">
      <c r="A13" s="19"/>
      <c r="B13" s="22" t="s">
        <v>409</v>
      </c>
      <c r="C13" s="24"/>
      <c r="D13" s="24"/>
      <c r="E13" s="24"/>
      <c r="F13" s="24"/>
      <c r="G13" s="245"/>
    </row>
    <row r="14" spans="1:7" s="159" customFormat="1" ht="63.75">
      <c r="A14" s="19"/>
      <c r="B14" s="22" t="s">
        <v>410</v>
      </c>
      <c r="C14" s="24"/>
      <c r="D14" s="24"/>
      <c r="E14" s="24"/>
      <c r="F14" s="24"/>
      <c r="G14" s="245"/>
    </row>
    <row r="15" spans="1:7" s="159" customFormat="1" ht="76.5">
      <c r="A15" s="19"/>
      <c r="B15" s="22" t="s">
        <v>411</v>
      </c>
      <c r="C15" s="24"/>
      <c r="D15" s="24"/>
      <c r="E15" s="24"/>
      <c r="F15" s="24"/>
      <c r="G15" s="245"/>
    </row>
    <row r="16" spans="1:7" s="159" customFormat="1" ht="41.25" customHeight="1">
      <c r="A16" s="19"/>
      <c r="B16" s="92" t="s">
        <v>141</v>
      </c>
      <c r="C16" s="24"/>
      <c r="D16" s="24"/>
      <c r="E16" s="24"/>
      <c r="F16" s="24"/>
      <c r="G16" s="245"/>
    </row>
    <row r="17" spans="1:7" s="159" customFormat="1" ht="42.75" customHeight="1">
      <c r="A17" s="19"/>
      <c r="B17" s="22" t="s">
        <v>177</v>
      </c>
      <c r="C17" s="24"/>
      <c r="D17" s="24"/>
      <c r="E17" s="24"/>
      <c r="F17" s="24"/>
      <c r="G17" s="245"/>
    </row>
    <row r="18" spans="1:7" s="159" customFormat="1" ht="38.25">
      <c r="A18" s="19"/>
      <c r="B18" s="22" t="s">
        <v>412</v>
      </c>
      <c r="C18" s="24"/>
      <c r="D18" s="24"/>
      <c r="E18" s="24"/>
      <c r="F18" s="24"/>
      <c r="G18" s="245"/>
    </row>
    <row r="19" spans="1:7" s="159" customFormat="1" ht="15">
      <c r="A19" s="19"/>
      <c r="B19" s="22" t="s">
        <v>178</v>
      </c>
      <c r="C19" s="24"/>
      <c r="D19" s="24"/>
      <c r="E19" s="24"/>
      <c r="F19" s="24"/>
      <c r="G19" s="245"/>
    </row>
    <row r="20" spans="1:7" s="159" customFormat="1" ht="15">
      <c r="A20" s="189" t="s">
        <v>208</v>
      </c>
      <c r="B20" s="22" t="s">
        <v>413</v>
      </c>
      <c r="C20" s="143" t="s">
        <v>166</v>
      </c>
      <c r="D20" s="144">
        <v>880</v>
      </c>
      <c r="E20" s="148"/>
      <c r="F20" s="46" t="s">
        <v>68</v>
      </c>
      <c r="G20" s="237">
        <f>D20*E20</f>
        <v>0</v>
      </c>
    </row>
    <row r="21" spans="1:7" s="159" customFormat="1" ht="15">
      <c r="A21" s="189" t="s">
        <v>210</v>
      </c>
      <c r="B21" s="22" t="s">
        <v>414</v>
      </c>
      <c r="C21" s="143" t="s">
        <v>166</v>
      </c>
      <c r="D21" s="144">
        <v>330</v>
      </c>
      <c r="E21" s="24"/>
      <c r="F21" s="24"/>
      <c r="G21" s="245"/>
    </row>
    <row r="22" spans="1:7" s="159" customFormat="1" ht="15">
      <c r="A22" s="189" t="s">
        <v>212</v>
      </c>
      <c r="B22" s="22" t="s">
        <v>415</v>
      </c>
      <c r="C22" s="143" t="s">
        <v>166</v>
      </c>
      <c r="D22" s="144">
        <v>217</v>
      </c>
      <c r="E22" s="148"/>
      <c r="F22" s="46" t="s">
        <v>68</v>
      </c>
      <c r="G22" s="237">
        <f>D22*E22</f>
        <v>0</v>
      </c>
    </row>
    <row r="23" spans="1:7" s="159" customFormat="1" ht="15">
      <c r="A23" s="169"/>
      <c r="B23" s="170"/>
      <c r="C23" s="41"/>
      <c r="D23" s="144"/>
      <c r="E23" s="145"/>
      <c r="F23" s="24"/>
      <c r="G23" s="245"/>
    </row>
    <row r="24" spans="1:7" s="159" customFormat="1" ht="15">
      <c r="A24" s="19" t="s">
        <v>89</v>
      </c>
      <c r="B24" s="192" t="s">
        <v>416</v>
      </c>
      <c r="C24" s="68"/>
      <c r="D24" s="144"/>
      <c r="E24" s="150"/>
      <c r="F24" s="150"/>
      <c r="G24" s="239"/>
    </row>
    <row r="25" spans="1:7" s="159" customFormat="1" ht="267.75">
      <c r="A25" s="19"/>
      <c r="B25" s="22" t="s">
        <v>417</v>
      </c>
      <c r="C25" s="68"/>
      <c r="D25" s="144"/>
      <c r="E25" s="150"/>
      <c r="F25" s="150"/>
      <c r="G25" s="239"/>
    </row>
    <row r="26" spans="1:7" s="159" customFormat="1" ht="38.25">
      <c r="A26" s="44"/>
      <c r="B26" s="92" t="s">
        <v>316</v>
      </c>
      <c r="C26" s="143"/>
      <c r="D26" s="144"/>
      <c r="E26" s="150"/>
      <c r="F26" s="150"/>
      <c r="G26" s="239"/>
    </row>
    <row r="27" spans="1:7" s="159" customFormat="1" ht="38.25">
      <c r="B27" s="22" t="s">
        <v>418</v>
      </c>
      <c r="C27" s="143"/>
      <c r="D27" s="144"/>
      <c r="E27" s="150"/>
      <c r="F27" s="150"/>
      <c r="G27" s="239"/>
    </row>
    <row r="28" spans="1:7" s="159" customFormat="1" ht="15">
      <c r="A28" s="189" t="s">
        <v>208</v>
      </c>
      <c r="B28" s="22" t="s">
        <v>419</v>
      </c>
      <c r="C28" s="143" t="s">
        <v>166</v>
      </c>
      <c r="D28" s="144">
        <v>26</v>
      </c>
      <c r="E28" s="148"/>
      <c r="F28" s="46" t="s">
        <v>68</v>
      </c>
      <c r="G28" s="237">
        <f>D28*E28</f>
        <v>0</v>
      </c>
    </row>
    <row r="29" spans="1:7" s="159" customFormat="1" ht="15">
      <c r="A29" s="189" t="s">
        <v>210</v>
      </c>
      <c r="B29" s="22" t="s">
        <v>420</v>
      </c>
      <c r="C29" s="143" t="s">
        <v>166</v>
      </c>
      <c r="D29" s="144">
        <v>4</v>
      </c>
      <c r="E29" s="148"/>
      <c r="F29" s="46" t="s">
        <v>68</v>
      </c>
      <c r="G29" s="237">
        <f>D29*E29</f>
        <v>0</v>
      </c>
    </row>
    <row r="30" spans="1:7" s="159" customFormat="1" ht="15">
      <c r="A30" s="189" t="s">
        <v>421</v>
      </c>
      <c r="B30" s="22" t="s">
        <v>422</v>
      </c>
      <c r="C30" s="143" t="s">
        <v>166</v>
      </c>
      <c r="D30" s="144">
        <v>3</v>
      </c>
      <c r="E30" s="148"/>
      <c r="F30" s="46" t="s">
        <v>68</v>
      </c>
      <c r="G30" s="237">
        <f>D30*E30</f>
        <v>0</v>
      </c>
    </row>
    <row r="31" spans="1:7" s="159" customFormat="1" ht="15">
      <c r="A31" s="169"/>
      <c r="B31" s="170"/>
      <c r="C31" s="41"/>
      <c r="D31" s="144"/>
      <c r="E31" s="145"/>
      <c r="F31" s="24"/>
      <c r="G31" s="245"/>
    </row>
    <row r="32" spans="1:7" s="159" customFormat="1" ht="15">
      <c r="A32" s="140" t="s">
        <v>97</v>
      </c>
      <c r="B32" s="192" t="s">
        <v>423</v>
      </c>
      <c r="C32" s="143"/>
      <c r="D32" s="144"/>
      <c r="E32" s="146"/>
      <c r="F32" s="46"/>
      <c r="G32" s="239"/>
    </row>
    <row r="33" spans="1:7" s="159" customFormat="1" ht="114.75">
      <c r="A33" s="15"/>
      <c r="B33" s="22" t="s">
        <v>424</v>
      </c>
      <c r="C33" s="143"/>
      <c r="D33" s="144"/>
      <c r="E33" s="146"/>
      <c r="F33" s="46"/>
      <c r="G33" s="239"/>
    </row>
    <row r="34" spans="1:7" s="159" customFormat="1" ht="38.25">
      <c r="A34" s="15"/>
      <c r="B34" s="92" t="s">
        <v>316</v>
      </c>
      <c r="C34" s="143"/>
      <c r="D34" s="144"/>
      <c r="E34" s="146"/>
      <c r="F34" s="46"/>
      <c r="G34" s="239"/>
    </row>
    <row r="35" spans="1:7" s="159" customFormat="1" ht="38.25">
      <c r="B35" s="22" t="s">
        <v>418</v>
      </c>
      <c r="C35" s="143"/>
      <c r="D35" s="144"/>
      <c r="E35" s="146"/>
      <c r="F35" s="46"/>
      <c r="G35" s="239"/>
    </row>
    <row r="36" spans="1:7" s="159" customFormat="1" ht="15">
      <c r="A36" s="189" t="s">
        <v>208</v>
      </c>
      <c r="B36" s="22" t="s">
        <v>419</v>
      </c>
      <c r="C36" s="143" t="s">
        <v>166</v>
      </c>
      <c r="D36" s="144">
        <v>212</v>
      </c>
      <c r="E36" s="148"/>
      <c r="F36" s="46" t="s">
        <v>68</v>
      </c>
      <c r="G36" s="237">
        <f>D36*E36</f>
        <v>0</v>
      </c>
    </row>
    <row r="37" spans="1:7" s="159" customFormat="1" ht="15">
      <c r="A37" s="189" t="s">
        <v>210</v>
      </c>
      <c r="B37" s="22" t="s">
        <v>420</v>
      </c>
      <c r="C37" s="143" t="s">
        <v>166</v>
      </c>
      <c r="D37" s="144">
        <v>22</v>
      </c>
      <c r="E37" s="148"/>
      <c r="F37" s="46" t="s">
        <v>68</v>
      </c>
      <c r="G37" s="237">
        <f>D37*E37</f>
        <v>0</v>
      </c>
    </row>
    <row r="38" spans="1:7" s="159" customFormat="1" ht="15">
      <c r="A38" s="189" t="s">
        <v>421</v>
      </c>
      <c r="B38" s="22" t="s">
        <v>422</v>
      </c>
      <c r="C38" s="143" t="s">
        <v>166</v>
      </c>
      <c r="D38" s="144">
        <v>16</v>
      </c>
      <c r="E38" s="148"/>
      <c r="F38" s="46" t="s">
        <v>68</v>
      </c>
      <c r="G38" s="237">
        <f>D38*E38</f>
        <v>0</v>
      </c>
    </row>
    <row r="39" spans="1:7" s="159" customFormat="1" ht="15">
      <c r="A39" s="15"/>
      <c r="B39" s="172"/>
      <c r="C39" s="143"/>
      <c r="D39" s="144"/>
      <c r="E39" s="146"/>
      <c r="F39" s="46"/>
      <c r="G39" s="239"/>
    </row>
    <row r="40" spans="1:7" s="159" customFormat="1" ht="15.75" customHeight="1">
      <c r="A40" s="140" t="s">
        <v>102</v>
      </c>
      <c r="B40" s="192" t="s">
        <v>425</v>
      </c>
      <c r="C40" s="143"/>
      <c r="D40" s="144"/>
      <c r="E40" s="146"/>
      <c r="F40" s="46"/>
      <c r="G40" s="239"/>
    </row>
    <row r="41" spans="1:7" s="159" customFormat="1" ht="156.75" customHeight="1">
      <c r="A41" s="15"/>
      <c r="B41" s="22" t="s">
        <v>426</v>
      </c>
      <c r="C41" s="143"/>
      <c r="D41" s="144"/>
      <c r="E41" s="146"/>
      <c r="F41" s="46"/>
      <c r="G41" s="239"/>
    </row>
    <row r="42" spans="1:7" s="159" customFormat="1" ht="38.25">
      <c r="A42" s="15"/>
      <c r="B42" s="92" t="s">
        <v>316</v>
      </c>
      <c r="C42" s="143"/>
      <c r="D42" s="144"/>
      <c r="E42" s="146"/>
      <c r="F42" s="46"/>
      <c r="G42" s="239"/>
    </row>
    <row r="43" spans="1:7" s="159" customFormat="1" ht="38.25">
      <c r="B43" s="22" t="s">
        <v>418</v>
      </c>
      <c r="C43" s="143"/>
      <c r="D43" s="144"/>
      <c r="E43" s="146"/>
      <c r="F43" s="46"/>
      <c r="G43" s="239"/>
    </row>
    <row r="44" spans="1:7" s="159" customFormat="1" ht="51">
      <c r="B44" s="22" t="s">
        <v>427</v>
      </c>
      <c r="C44" s="143"/>
      <c r="D44" s="144"/>
      <c r="E44" s="146"/>
      <c r="F44" s="46"/>
      <c r="G44" s="239"/>
    </row>
    <row r="45" spans="1:7" s="159" customFormat="1" ht="15">
      <c r="A45" s="189" t="s">
        <v>208</v>
      </c>
      <c r="B45" s="22" t="s">
        <v>419</v>
      </c>
      <c r="C45" s="143" t="s">
        <v>166</v>
      </c>
      <c r="D45" s="144">
        <v>295</v>
      </c>
      <c r="E45" s="148"/>
      <c r="F45" s="46" t="s">
        <v>68</v>
      </c>
      <c r="G45" s="237">
        <f>D45*E45</f>
        <v>0</v>
      </c>
    </row>
    <row r="46" spans="1:7" s="159" customFormat="1" ht="15">
      <c r="A46" s="189" t="s">
        <v>210</v>
      </c>
      <c r="B46" s="22" t="s">
        <v>420</v>
      </c>
      <c r="C46" s="143" t="s">
        <v>166</v>
      </c>
      <c r="D46" s="144">
        <v>141</v>
      </c>
      <c r="E46" s="148"/>
      <c r="F46" s="46" t="s">
        <v>68</v>
      </c>
      <c r="G46" s="237">
        <f>D46*E46</f>
        <v>0</v>
      </c>
    </row>
    <row r="47" spans="1:7" s="159" customFormat="1" ht="15">
      <c r="A47" s="189" t="s">
        <v>212</v>
      </c>
      <c r="B47" s="22" t="s">
        <v>422</v>
      </c>
      <c r="C47" s="143" t="s">
        <v>166</v>
      </c>
      <c r="D47" s="144">
        <v>3.8</v>
      </c>
      <c r="E47" s="148"/>
      <c r="F47" s="46" t="s">
        <v>68</v>
      </c>
      <c r="G47" s="237">
        <f>D47*E47</f>
        <v>0</v>
      </c>
    </row>
    <row r="48" spans="1:7" s="159" customFormat="1" ht="15">
      <c r="A48" s="15"/>
      <c r="B48" s="22"/>
      <c r="C48" s="143"/>
      <c r="D48" s="144"/>
      <c r="E48" s="146"/>
      <c r="F48" s="46"/>
      <c r="G48" s="239"/>
    </row>
    <row r="49" spans="1:9" s="159" customFormat="1" ht="15">
      <c r="A49" s="19" t="s">
        <v>108</v>
      </c>
      <c r="B49" s="192" t="s">
        <v>428</v>
      </c>
      <c r="C49" s="143"/>
      <c r="D49" s="144"/>
      <c r="E49" s="146"/>
      <c r="F49" s="46"/>
      <c r="G49" s="239"/>
      <c r="I49" s="174"/>
    </row>
    <row r="50" spans="1:9" s="159" customFormat="1" ht="156" customHeight="1">
      <c r="A50" s="15"/>
      <c r="B50" s="22" t="s">
        <v>429</v>
      </c>
      <c r="C50" s="143"/>
      <c r="D50" s="144"/>
      <c r="E50" s="146"/>
      <c r="F50" s="46"/>
      <c r="G50" s="239"/>
    </row>
    <row r="51" spans="1:9" s="159" customFormat="1" ht="38.25">
      <c r="A51" s="15"/>
      <c r="B51" s="92" t="s">
        <v>316</v>
      </c>
      <c r="C51" s="143"/>
      <c r="D51" s="144"/>
      <c r="E51" s="146"/>
      <c r="F51" s="46"/>
      <c r="G51" s="239"/>
    </row>
    <row r="52" spans="1:9" s="159" customFormat="1" ht="38.25">
      <c r="B52" s="22" t="s">
        <v>418</v>
      </c>
      <c r="C52" s="143"/>
      <c r="D52" s="144"/>
      <c r="E52" s="146"/>
      <c r="F52" s="46"/>
      <c r="G52" s="239"/>
    </row>
    <row r="53" spans="1:9" s="159" customFormat="1" ht="51">
      <c r="B53" s="22" t="s">
        <v>427</v>
      </c>
      <c r="C53" s="143"/>
      <c r="D53" s="144"/>
      <c r="E53" s="146"/>
      <c r="F53" s="46"/>
      <c r="G53" s="239"/>
    </row>
    <row r="54" spans="1:9" s="159" customFormat="1" ht="15">
      <c r="A54" s="189" t="s">
        <v>208</v>
      </c>
      <c r="B54" s="22" t="s">
        <v>419</v>
      </c>
      <c r="C54" s="143" t="s">
        <v>166</v>
      </c>
      <c r="D54" s="144">
        <v>295</v>
      </c>
      <c r="E54" s="148"/>
      <c r="F54" s="46" t="s">
        <v>68</v>
      </c>
      <c r="G54" s="237">
        <f>D54*E54</f>
        <v>0</v>
      </c>
    </row>
    <row r="55" spans="1:9" s="159" customFormat="1" ht="15">
      <c r="A55" s="189" t="s">
        <v>210</v>
      </c>
      <c r="B55" s="22" t="s">
        <v>420</v>
      </c>
      <c r="C55" s="143" t="s">
        <v>166</v>
      </c>
      <c r="D55" s="144">
        <v>141</v>
      </c>
      <c r="E55" s="148"/>
      <c r="F55" s="46" t="s">
        <v>68</v>
      </c>
      <c r="G55" s="237">
        <f>D55*E55</f>
        <v>0</v>
      </c>
      <c r="I55" s="22"/>
    </row>
    <row r="56" spans="1:9" s="159" customFormat="1" ht="15">
      <c r="A56" s="189" t="s">
        <v>212</v>
      </c>
      <c r="B56" s="22" t="s">
        <v>422</v>
      </c>
      <c r="C56" s="143" t="s">
        <v>166</v>
      </c>
      <c r="D56" s="144">
        <v>3.8</v>
      </c>
      <c r="E56" s="148"/>
      <c r="F56" s="46" t="s">
        <v>68</v>
      </c>
      <c r="G56" s="237">
        <f>D56*E56</f>
        <v>0</v>
      </c>
      <c r="I56" s="92"/>
    </row>
    <row r="57" spans="1:9" s="159" customFormat="1" ht="15">
      <c r="A57" s="189"/>
      <c r="B57" s="22"/>
      <c r="C57" s="143"/>
      <c r="D57" s="144"/>
      <c r="E57" s="146"/>
      <c r="F57" s="46"/>
      <c r="G57" s="239"/>
      <c r="I57" s="92"/>
    </row>
    <row r="58" spans="1:9" s="159" customFormat="1" ht="15">
      <c r="A58" s="140" t="s">
        <v>109</v>
      </c>
      <c r="B58" s="192" t="s">
        <v>430</v>
      </c>
      <c r="C58" s="41"/>
      <c r="D58" s="153"/>
      <c r="E58" s="150"/>
      <c r="F58" s="150"/>
      <c r="G58" s="239"/>
    </row>
    <row r="59" spans="1:9" s="159" customFormat="1" ht="153">
      <c r="A59" s="19"/>
      <c r="B59" s="22" t="s">
        <v>431</v>
      </c>
      <c r="C59" s="41"/>
      <c r="D59" s="153"/>
      <c r="E59" s="150"/>
      <c r="F59" s="150"/>
      <c r="G59" s="239"/>
    </row>
    <row r="60" spans="1:9" s="159" customFormat="1" ht="38.25">
      <c r="A60" s="19"/>
      <c r="B60" s="92" t="s">
        <v>316</v>
      </c>
      <c r="C60" s="41"/>
      <c r="D60" s="153"/>
      <c r="E60" s="150"/>
      <c r="F60" s="150"/>
      <c r="G60" s="239"/>
    </row>
    <row r="61" spans="1:9" s="159" customFormat="1" ht="38.25">
      <c r="A61" s="19"/>
      <c r="B61" s="22" t="s">
        <v>418</v>
      </c>
      <c r="C61" s="143"/>
      <c r="D61" s="144"/>
      <c r="E61" s="150"/>
      <c r="F61" s="150"/>
      <c r="G61" s="239"/>
    </row>
    <row r="62" spans="1:9" s="159" customFormat="1" ht="51">
      <c r="A62" s="19"/>
      <c r="B62" s="22" t="s">
        <v>427</v>
      </c>
      <c r="C62" s="143"/>
      <c r="D62" s="144"/>
      <c r="E62" s="150"/>
      <c r="F62" s="150"/>
      <c r="G62" s="239"/>
    </row>
    <row r="63" spans="1:9" s="159" customFormat="1" ht="26.25">
      <c r="A63" s="189" t="s">
        <v>208</v>
      </c>
      <c r="B63" s="191" t="s">
        <v>432</v>
      </c>
      <c r="C63" s="143" t="s">
        <v>166</v>
      </c>
      <c r="D63" s="144">
        <v>75</v>
      </c>
      <c r="E63" s="148"/>
      <c r="F63" s="46" t="s">
        <v>68</v>
      </c>
      <c r="G63" s="237">
        <f>D63*E63</f>
        <v>0</v>
      </c>
    </row>
    <row r="64" spans="1:9" s="159" customFormat="1" ht="26.25">
      <c r="A64" s="189" t="s">
        <v>210</v>
      </c>
      <c r="B64" s="191" t="s">
        <v>433</v>
      </c>
      <c r="C64" s="143" t="s">
        <v>166</v>
      </c>
      <c r="D64" s="144">
        <v>75</v>
      </c>
      <c r="E64" s="148"/>
      <c r="F64" s="46" t="s">
        <v>68</v>
      </c>
      <c r="G64" s="237">
        <f>D64*E64</f>
        <v>0</v>
      </c>
    </row>
    <row r="65" spans="1:8" s="159" customFormat="1" ht="15">
      <c r="A65" s="19"/>
      <c r="C65" s="41"/>
      <c r="D65" s="153"/>
      <c r="E65" s="150"/>
      <c r="F65" s="150"/>
      <c r="G65" s="239"/>
    </row>
    <row r="66" spans="1:8" s="159" customFormat="1" ht="15">
      <c r="A66" s="19" t="s">
        <v>110</v>
      </c>
      <c r="B66" s="192" t="s">
        <v>247</v>
      </c>
      <c r="C66" s="68"/>
      <c r="D66" s="144"/>
      <c r="E66" s="150"/>
      <c r="F66" s="150"/>
      <c r="G66" s="239"/>
    </row>
    <row r="67" spans="1:8" s="159" customFormat="1" ht="66" customHeight="1">
      <c r="A67" s="44"/>
      <c r="B67" s="22" t="s">
        <v>434</v>
      </c>
      <c r="E67" s="150"/>
      <c r="F67" s="150"/>
      <c r="G67" s="239"/>
    </row>
    <row r="68" spans="1:8" s="159" customFormat="1" ht="76.5">
      <c r="A68" s="44"/>
      <c r="B68" s="22" t="s">
        <v>435</v>
      </c>
      <c r="E68" s="150"/>
      <c r="F68" s="150"/>
      <c r="G68" s="239"/>
    </row>
    <row r="69" spans="1:8" s="159" customFormat="1" ht="38.25">
      <c r="A69" s="44"/>
      <c r="B69" s="92" t="s">
        <v>316</v>
      </c>
      <c r="C69" s="143"/>
      <c r="D69" s="144"/>
      <c r="E69" s="150"/>
      <c r="F69" s="150"/>
      <c r="G69" s="239"/>
    </row>
    <row r="70" spans="1:8" s="159" customFormat="1" ht="63.75">
      <c r="A70" s="44"/>
      <c r="B70" s="22" t="s">
        <v>436</v>
      </c>
      <c r="C70" s="143"/>
      <c r="D70" s="144"/>
      <c r="E70" s="150"/>
      <c r="F70" s="150"/>
      <c r="G70" s="239"/>
    </row>
    <row r="71" spans="1:8" s="159" customFormat="1" ht="26.25">
      <c r="A71" s="189" t="s">
        <v>208</v>
      </c>
      <c r="B71" s="191" t="s">
        <v>437</v>
      </c>
      <c r="C71" s="143" t="s">
        <v>166</v>
      </c>
      <c r="D71" s="144">
        <v>1424</v>
      </c>
      <c r="E71" s="148"/>
      <c r="F71" s="46" t="s">
        <v>68</v>
      </c>
      <c r="G71" s="237">
        <f>D71*E71</f>
        <v>0</v>
      </c>
    </row>
    <row r="72" spans="1:8" s="159" customFormat="1" ht="15">
      <c r="A72" s="189" t="s">
        <v>210</v>
      </c>
      <c r="B72" s="337" t="s">
        <v>252</v>
      </c>
      <c r="C72" s="143" t="s">
        <v>166</v>
      </c>
      <c r="D72" s="144">
        <v>911</v>
      </c>
      <c r="E72" s="148"/>
      <c r="F72" s="46" t="s">
        <v>68</v>
      </c>
      <c r="G72" s="237">
        <f>D72*E72</f>
        <v>0</v>
      </c>
    </row>
    <row r="73" spans="1:8" s="159" customFormat="1" ht="15.75" thickBot="1">
      <c r="A73" s="19"/>
      <c r="C73" s="41"/>
      <c r="D73" s="153"/>
      <c r="E73" s="150"/>
      <c r="F73" s="150"/>
      <c r="G73" s="239"/>
    </row>
    <row r="74" spans="1:8" ht="13.5" thickBot="1">
      <c r="A74" s="154" t="str">
        <f>A4</f>
        <v>B1.</v>
      </c>
      <c r="B74" s="155" t="str">
        <f>B4</f>
        <v xml:space="preserve">ZEMLJANI RADOVI </v>
      </c>
      <c r="C74" s="156"/>
      <c r="D74" s="157" t="s">
        <v>63</v>
      </c>
      <c r="E74" s="158"/>
      <c r="F74" s="158" t="s">
        <v>68</v>
      </c>
      <c r="G74" s="244">
        <f>SUM(G3:G73)</f>
        <v>0</v>
      </c>
      <c r="H74" s="42"/>
    </row>
    <row r="79" spans="1:8">
      <c r="A79" s="24"/>
      <c r="B79" s="24"/>
      <c r="C79" s="24"/>
      <c r="D79" s="24"/>
      <c r="E79" s="24"/>
    </row>
    <row r="80" spans="1:8">
      <c r="A80" s="24"/>
      <c r="B80" s="24"/>
      <c r="C80" s="24"/>
      <c r="D80" s="24"/>
      <c r="E80" s="24"/>
    </row>
    <row r="81" spans="1:5">
      <c r="A81" s="24"/>
      <c r="B81" s="24"/>
      <c r="C81" s="24"/>
      <c r="D81" s="24"/>
      <c r="E81" s="24"/>
    </row>
    <row r="82" spans="1:5">
      <c r="A82" s="24"/>
      <c r="B82" s="24"/>
      <c r="C82" s="24"/>
      <c r="D82" s="24"/>
      <c r="E82" s="24"/>
    </row>
    <row r="83" spans="1:5">
      <c r="A83" s="24"/>
      <c r="B83" s="24"/>
      <c r="C83" s="24"/>
      <c r="D83" s="24"/>
      <c r="E83" s="24"/>
    </row>
    <row r="84" spans="1:5">
      <c r="A84" s="24"/>
      <c r="B84" s="24"/>
      <c r="C84" s="24"/>
      <c r="D84" s="24"/>
      <c r="E84" s="24"/>
    </row>
    <row r="85" spans="1:5">
      <c r="A85" s="24"/>
      <c r="B85" s="24"/>
      <c r="C85" s="24"/>
      <c r="D85" s="24"/>
      <c r="E85" s="24"/>
    </row>
    <row r="86" spans="1:5">
      <c r="A86" s="24"/>
      <c r="B86" s="24"/>
      <c r="C86" s="24"/>
      <c r="D86" s="24"/>
      <c r="E86" s="24"/>
    </row>
    <row r="87" spans="1:5">
      <c r="A87" s="24"/>
      <c r="B87" s="24"/>
      <c r="C87" s="24"/>
      <c r="D87" s="24"/>
      <c r="E87" s="24"/>
    </row>
    <row r="88" spans="1:5">
      <c r="A88" s="24"/>
      <c r="B88" s="24"/>
      <c r="C88" s="24"/>
      <c r="D88" s="24"/>
      <c r="E88" s="24"/>
    </row>
    <row r="107" spans="2:7" s="24" customFormat="1">
      <c r="B107" s="20"/>
      <c r="G107" s="245"/>
    </row>
    <row r="108" spans="2:7" s="24" customFormat="1">
      <c r="B108" s="20"/>
      <c r="G108" s="245"/>
    </row>
    <row r="111" spans="2:7" s="24" customFormat="1">
      <c r="B111" s="20"/>
      <c r="G111" s="245"/>
    </row>
    <row r="112" spans="2:7" s="24" customFormat="1">
      <c r="B112" s="20"/>
      <c r="G112" s="245"/>
    </row>
    <row r="113" spans="2:7" s="24" customFormat="1">
      <c r="B113" s="17"/>
      <c r="G113" s="245"/>
    </row>
    <row r="115" spans="2:7" s="24" customFormat="1">
      <c r="B115" s="20"/>
      <c r="G115" s="245"/>
    </row>
    <row r="117" spans="2:7" s="24" customFormat="1">
      <c r="B117" s="20"/>
      <c r="G117" s="245"/>
    </row>
    <row r="118" spans="2:7" s="24" customFormat="1">
      <c r="B118" s="17"/>
      <c r="G118" s="245"/>
    </row>
    <row r="120" spans="2:7" s="24" customFormat="1">
      <c r="B120" s="20"/>
      <c r="G120" s="245"/>
    </row>
    <row r="121" spans="2:7" s="24" customFormat="1">
      <c r="B121" s="17"/>
      <c r="C121" s="68"/>
      <c r="G121" s="245"/>
    </row>
    <row r="123" spans="2:7" s="24" customFormat="1">
      <c r="B123" s="20"/>
      <c r="C123" s="68"/>
      <c r="G123" s="245"/>
    </row>
    <row r="124" spans="2:7" s="24" customFormat="1">
      <c r="B124" s="17"/>
      <c r="C124" s="68"/>
      <c r="G124" s="245"/>
    </row>
    <row r="125" spans="2:7" s="24" customFormat="1">
      <c r="B125" s="17"/>
      <c r="C125" s="195"/>
      <c r="G125" s="245"/>
    </row>
    <row r="126" spans="2:7" s="24" customFormat="1">
      <c r="B126" s="17"/>
      <c r="C126" s="195"/>
      <c r="G126" s="245"/>
    </row>
    <row r="127" spans="2:7" s="24" customFormat="1">
      <c r="B127" s="17"/>
      <c r="C127" s="195"/>
      <c r="G127" s="245"/>
    </row>
    <row r="128" spans="2:7" s="24" customFormat="1">
      <c r="B128" s="17"/>
      <c r="C128" s="195"/>
      <c r="G128" s="245"/>
    </row>
    <row r="129" spans="2:7" s="24" customFormat="1">
      <c r="B129" s="17"/>
      <c r="C129" s="195"/>
      <c r="G129" s="245"/>
    </row>
    <row r="134" spans="2:7" s="24" customFormat="1">
      <c r="B134" s="196"/>
      <c r="C134" s="68"/>
      <c r="G134" s="245"/>
    </row>
  </sheetData>
  <mergeCells count="2">
    <mergeCell ref="B3:E3"/>
    <mergeCell ref="B4:E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rowBreaks count="2" manualBreakCount="2">
    <brk id="31" max="6" man="1"/>
    <brk id="48" max="6"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I105"/>
  <sheetViews>
    <sheetView showZeros="0" view="pageLayout" topLeftCell="A8" zoomScale="130" zoomScaleNormal="100" zoomScaleSheetLayoutView="100" zoomScalePageLayoutView="130" workbookViewId="0">
      <selection activeCell="E6" sqref="E6"/>
    </sheetView>
  </sheetViews>
  <sheetFormatPr defaultColWidth="9" defaultRowHeight="12.75"/>
  <cols>
    <col min="1" max="1" width="4.710937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45" customWidth="1"/>
    <col min="8" max="8" width="27.42578125" style="24" customWidth="1"/>
    <col min="9" max="16384" width="9" style="24"/>
  </cols>
  <sheetData>
    <row r="1" spans="1:9" s="68" customFormat="1" ht="24">
      <c r="A1" s="130" t="s">
        <v>73</v>
      </c>
      <c r="B1" s="130" t="s">
        <v>74</v>
      </c>
      <c r="C1" s="130" t="s">
        <v>75</v>
      </c>
      <c r="D1" s="131" t="s">
        <v>76</v>
      </c>
      <c r="E1" s="131" t="s">
        <v>77</v>
      </c>
      <c r="F1" s="132"/>
      <c r="G1" s="234" t="s">
        <v>78</v>
      </c>
    </row>
    <row r="2" spans="1:9" s="138" customFormat="1" ht="14.25" customHeight="1">
      <c r="A2" s="75"/>
      <c r="B2" s="134" t="s">
        <v>8</v>
      </c>
      <c r="C2" s="135"/>
      <c r="D2" s="136"/>
      <c r="E2" s="137"/>
      <c r="G2" s="235"/>
    </row>
    <row r="3" spans="1:9" s="138" customFormat="1" ht="30.75" customHeight="1">
      <c r="A3" s="75"/>
      <c r="B3" s="469" t="s">
        <v>79</v>
      </c>
      <c r="C3" s="469"/>
      <c r="D3" s="469"/>
      <c r="E3" s="469"/>
      <c r="G3" s="235"/>
    </row>
    <row r="4" spans="1:9" s="159" customFormat="1" ht="15">
      <c r="A4" s="15" t="s">
        <v>438</v>
      </c>
      <c r="B4" s="470" t="s">
        <v>271</v>
      </c>
      <c r="C4" s="470"/>
      <c r="D4" s="470"/>
      <c r="E4" s="470"/>
      <c r="F4" s="57"/>
      <c r="G4" s="236"/>
    </row>
    <row r="5" spans="1:9" s="159" customFormat="1" ht="15">
      <c r="A5" s="15"/>
      <c r="B5" s="160"/>
      <c r="C5" s="160"/>
      <c r="D5" s="160"/>
      <c r="E5" s="160"/>
      <c r="F5" s="57"/>
      <c r="G5" s="236"/>
    </row>
    <row r="6" spans="1:9" s="159" customFormat="1" ht="102">
      <c r="A6" s="15"/>
      <c r="B6" s="22" t="s">
        <v>272</v>
      </c>
      <c r="C6" s="160"/>
      <c r="D6" s="160"/>
      <c r="E6" s="160"/>
      <c r="F6" s="57"/>
      <c r="G6" s="236"/>
    </row>
    <row r="7" spans="1:9" s="159" customFormat="1" ht="15">
      <c r="A7" s="15"/>
      <c r="B7" s="20"/>
      <c r="C7" s="162"/>
      <c r="D7" s="163"/>
      <c r="E7" s="164"/>
      <c r="F7" s="164"/>
      <c r="G7" s="242"/>
    </row>
    <row r="8" spans="1:9" s="159" customFormat="1" ht="15">
      <c r="A8" s="19" t="s">
        <v>153</v>
      </c>
      <c r="B8" s="197" t="s">
        <v>439</v>
      </c>
      <c r="C8" s="160"/>
      <c r="D8" s="160"/>
      <c r="E8" s="160"/>
      <c r="F8" s="57"/>
      <c r="G8" s="236"/>
    </row>
    <row r="9" spans="1:9" s="159" customFormat="1" ht="219.75" customHeight="1">
      <c r="A9" s="15"/>
      <c r="B9" s="22" t="s">
        <v>440</v>
      </c>
      <c r="C9" s="160"/>
      <c r="D9" s="160"/>
      <c r="E9" s="160"/>
      <c r="F9" s="57"/>
      <c r="G9" s="236"/>
    </row>
    <row r="10" spans="1:9" s="159" customFormat="1" ht="38.25">
      <c r="A10" s="15"/>
      <c r="B10" s="92" t="s">
        <v>316</v>
      </c>
      <c r="C10" s="160"/>
      <c r="D10" s="160"/>
      <c r="E10" s="160"/>
      <c r="F10" s="57"/>
      <c r="G10" s="236"/>
    </row>
    <row r="11" spans="1:9" s="159" customFormat="1" ht="15">
      <c r="A11" s="44"/>
      <c r="B11" s="22" t="s">
        <v>441</v>
      </c>
      <c r="C11" s="143"/>
      <c r="D11" s="144"/>
      <c r="E11" s="160"/>
      <c r="F11" s="57"/>
      <c r="G11" s="236"/>
    </row>
    <row r="12" spans="1:9" s="159" customFormat="1" ht="25.5">
      <c r="A12" s="189" t="s">
        <v>208</v>
      </c>
      <c r="B12" s="22" t="s">
        <v>442</v>
      </c>
      <c r="C12" s="143" t="s">
        <v>88</v>
      </c>
      <c r="D12" s="153">
        <v>2</v>
      </c>
      <c r="E12" s="148"/>
      <c r="F12" s="46" t="s">
        <v>68</v>
      </c>
      <c r="G12" s="240">
        <f>D12*E12</f>
        <v>0</v>
      </c>
    </row>
    <row r="13" spans="1:9" s="159" customFormat="1" ht="25.5">
      <c r="A13" s="189" t="s">
        <v>210</v>
      </c>
      <c r="B13" s="22" t="s">
        <v>443</v>
      </c>
      <c r="C13" s="143" t="s">
        <v>88</v>
      </c>
      <c r="D13" s="153">
        <v>6</v>
      </c>
      <c r="E13" s="148"/>
      <c r="F13" s="46" t="s">
        <v>68</v>
      </c>
      <c r="G13" s="240">
        <f>D13*E13</f>
        <v>0</v>
      </c>
    </row>
    <row r="14" spans="1:9" s="159" customFormat="1" ht="25.5">
      <c r="A14" s="189" t="s">
        <v>212</v>
      </c>
      <c r="B14" s="22" t="s">
        <v>444</v>
      </c>
      <c r="C14" s="143" t="s">
        <v>88</v>
      </c>
      <c r="D14" s="153">
        <v>4</v>
      </c>
      <c r="E14" s="148"/>
      <c r="F14" s="46" t="s">
        <v>68</v>
      </c>
      <c r="G14" s="240">
        <f>D14*E14</f>
        <v>0</v>
      </c>
    </row>
    <row r="15" spans="1:9" ht="15.75">
      <c r="A15" s="19" t="s">
        <v>161</v>
      </c>
      <c r="B15" s="197" t="s">
        <v>445</v>
      </c>
      <c r="C15" s="41"/>
      <c r="D15" s="199"/>
      <c r="E15" s="200"/>
      <c r="F15" s="200"/>
      <c r="G15" s="238"/>
      <c r="I15" s="201"/>
    </row>
    <row r="16" spans="1:9" ht="180" customHeight="1">
      <c r="B16" s="22" t="s">
        <v>446</v>
      </c>
      <c r="C16" s="199"/>
      <c r="E16" s="150"/>
      <c r="F16" s="150"/>
      <c r="G16" s="239"/>
    </row>
    <row r="17" spans="1:7" ht="38.25">
      <c r="B17" s="92" t="s">
        <v>316</v>
      </c>
      <c r="C17" s="199"/>
      <c r="E17" s="150"/>
      <c r="F17" s="150"/>
      <c r="G17" s="239"/>
    </row>
    <row r="18" spans="1:7">
      <c r="B18" s="22" t="s">
        <v>447</v>
      </c>
      <c r="C18" s="143"/>
      <c r="E18" s="150"/>
      <c r="F18" s="150"/>
      <c r="G18" s="239"/>
    </row>
    <row r="19" spans="1:7" ht="25.5">
      <c r="A19" s="189" t="s">
        <v>208</v>
      </c>
      <c r="B19" s="22" t="s">
        <v>448</v>
      </c>
      <c r="C19" s="143" t="s">
        <v>88</v>
      </c>
      <c r="D19" s="153">
        <v>11</v>
      </c>
      <c r="E19" s="148"/>
      <c r="F19" s="46" t="s">
        <v>68</v>
      </c>
      <c r="G19" s="237">
        <f>D19*E19</f>
        <v>0</v>
      </c>
    </row>
    <row r="20" spans="1:7" ht="25.5">
      <c r="A20" s="189" t="s">
        <v>210</v>
      </c>
      <c r="B20" s="22" t="s">
        <v>449</v>
      </c>
      <c r="C20" s="143" t="s">
        <v>88</v>
      </c>
      <c r="D20" s="153">
        <v>7</v>
      </c>
      <c r="E20" s="148"/>
      <c r="F20" s="46" t="s">
        <v>68</v>
      </c>
      <c r="G20" s="237">
        <f>D20*E20</f>
        <v>0</v>
      </c>
    </row>
    <row r="21" spans="1:7">
      <c r="A21" s="189"/>
      <c r="B21" s="22"/>
      <c r="C21" s="143"/>
      <c r="D21" s="153"/>
      <c r="E21" s="146"/>
      <c r="F21" s="46"/>
      <c r="G21" s="239"/>
    </row>
    <row r="22" spans="1:7">
      <c r="A22" s="19" t="s">
        <v>450</v>
      </c>
      <c r="B22" s="197" t="s">
        <v>451</v>
      </c>
      <c r="C22" s="143"/>
      <c r="E22" s="146"/>
      <c r="F22" s="46"/>
      <c r="G22" s="239"/>
    </row>
    <row r="23" spans="1:7" ht="159" customHeight="1">
      <c r="B23" s="22" t="s">
        <v>452</v>
      </c>
      <c r="C23" s="143"/>
      <c r="E23" s="146"/>
      <c r="F23" s="46"/>
      <c r="G23" s="239"/>
    </row>
    <row r="24" spans="1:7" ht="165.75">
      <c r="B24" s="22" t="s">
        <v>453</v>
      </c>
      <c r="C24" s="143"/>
      <c r="E24" s="146"/>
      <c r="F24" s="46"/>
      <c r="G24" s="239"/>
    </row>
    <row r="25" spans="1:7" ht="38.25">
      <c r="B25" s="92" t="s">
        <v>316</v>
      </c>
      <c r="C25" s="143"/>
      <c r="E25" s="146"/>
      <c r="F25" s="46"/>
      <c r="G25" s="239"/>
    </row>
    <row r="26" spans="1:7">
      <c r="B26" s="22" t="s">
        <v>454</v>
      </c>
      <c r="C26" s="199"/>
      <c r="E26" s="146"/>
      <c r="F26" s="46"/>
      <c r="G26" s="239"/>
    </row>
    <row r="27" spans="1:7">
      <c r="A27" s="19" t="s">
        <v>208</v>
      </c>
      <c r="B27" s="22" t="s">
        <v>455</v>
      </c>
      <c r="C27" s="143" t="s">
        <v>144</v>
      </c>
      <c r="D27" s="144">
        <v>6</v>
      </c>
      <c r="E27" s="148"/>
      <c r="F27" s="46" t="s">
        <v>68</v>
      </c>
      <c r="G27" s="237">
        <f>D27*E27</f>
        <v>0</v>
      </c>
    </row>
    <row r="28" spans="1:7">
      <c r="A28" s="19" t="s">
        <v>210</v>
      </c>
      <c r="B28" s="22" t="s">
        <v>456</v>
      </c>
      <c r="C28" s="143" t="s">
        <v>144</v>
      </c>
      <c r="D28" s="144">
        <v>3</v>
      </c>
      <c r="E28" s="148"/>
      <c r="F28" s="46" t="s">
        <v>68</v>
      </c>
      <c r="G28" s="237">
        <f>D28*E28</f>
        <v>0</v>
      </c>
    </row>
    <row r="29" spans="1:7">
      <c r="A29" s="19" t="s">
        <v>212</v>
      </c>
      <c r="B29" s="22" t="s">
        <v>457</v>
      </c>
      <c r="C29" s="143" t="s">
        <v>144</v>
      </c>
      <c r="D29" s="144">
        <v>2</v>
      </c>
      <c r="E29" s="148"/>
      <c r="F29" s="46" t="s">
        <v>68</v>
      </c>
      <c r="G29" s="237">
        <f>D29*E29</f>
        <v>0</v>
      </c>
    </row>
    <row r="30" spans="1:7">
      <c r="A30" s="19" t="s">
        <v>214</v>
      </c>
      <c r="B30" s="22" t="s">
        <v>458</v>
      </c>
      <c r="C30" s="143" t="s">
        <v>144</v>
      </c>
      <c r="D30" s="144">
        <v>1</v>
      </c>
      <c r="E30" s="148"/>
      <c r="F30" s="46" t="s">
        <v>68</v>
      </c>
      <c r="G30" s="237">
        <f>D30*E30</f>
        <v>0</v>
      </c>
    </row>
    <row r="31" spans="1:7">
      <c r="A31" s="19"/>
      <c r="B31" s="22"/>
      <c r="C31" s="143"/>
      <c r="E31" s="146"/>
      <c r="F31" s="46"/>
      <c r="G31" s="239"/>
    </row>
    <row r="32" spans="1:7">
      <c r="A32" s="186" t="s">
        <v>459</v>
      </c>
      <c r="B32" s="197" t="s">
        <v>313</v>
      </c>
      <c r="C32" s="143"/>
      <c r="E32" s="146"/>
      <c r="F32" s="46"/>
      <c r="G32" s="239"/>
    </row>
    <row r="33" spans="1:8" ht="102">
      <c r="A33" s="19"/>
      <c r="B33" s="22" t="s">
        <v>314</v>
      </c>
      <c r="C33" s="143"/>
      <c r="E33" s="146"/>
      <c r="F33" s="46"/>
      <c r="G33" s="239"/>
    </row>
    <row r="34" spans="1:8" ht="56.25" customHeight="1">
      <c r="A34" s="19"/>
      <c r="B34" s="22" t="s">
        <v>1051</v>
      </c>
      <c r="C34" s="143"/>
      <c r="E34" s="146"/>
      <c r="F34" s="46"/>
      <c r="G34" s="239"/>
    </row>
    <row r="35" spans="1:8" ht="38.25">
      <c r="B35" s="92" t="s">
        <v>316</v>
      </c>
      <c r="C35" s="143"/>
      <c r="E35" s="146"/>
      <c r="F35" s="46"/>
      <c r="G35" s="239"/>
    </row>
    <row r="36" spans="1:8">
      <c r="A36" s="19"/>
      <c r="B36" s="22" t="s">
        <v>317</v>
      </c>
      <c r="C36" s="143"/>
      <c r="E36" s="146"/>
      <c r="F36" s="46"/>
      <c r="G36" s="239"/>
    </row>
    <row r="37" spans="1:8" ht="25.5">
      <c r="A37" s="263" t="s">
        <v>208</v>
      </c>
      <c r="B37" s="147" t="s">
        <v>460</v>
      </c>
      <c r="C37" s="149" t="s">
        <v>319</v>
      </c>
      <c r="D37" s="151">
        <v>150</v>
      </c>
      <c r="E37" s="148"/>
      <c r="F37" s="46" t="s">
        <v>68</v>
      </c>
      <c r="G37" s="237">
        <f t="shared" ref="G37:G43" si="0">D37*E37</f>
        <v>0</v>
      </c>
    </row>
    <row r="38" spans="1:8" ht="25.5">
      <c r="A38" s="263" t="s">
        <v>210</v>
      </c>
      <c r="B38" s="147" t="s">
        <v>461</v>
      </c>
      <c r="C38" s="149" t="s">
        <v>319</v>
      </c>
      <c r="D38" s="151">
        <v>510</v>
      </c>
      <c r="E38" s="148"/>
      <c r="F38" s="46" t="s">
        <v>68</v>
      </c>
      <c r="G38" s="237">
        <f t="shared" si="0"/>
        <v>0</v>
      </c>
    </row>
    <row r="39" spans="1:8" ht="25.5">
      <c r="A39" s="263" t="s">
        <v>212</v>
      </c>
      <c r="B39" s="147" t="s">
        <v>462</v>
      </c>
      <c r="C39" s="149" t="s">
        <v>319</v>
      </c>
      <c r="D39" s="151">
        <v>420</v>
      </c>
      <c r="E39" s="148"/>
      <c r="F39" s="46" t="s">
        <v>68</v>
      </c>
      <c r="G39" s="237">
        <f t="shared" si="0"/>
        <v>0</v>
      </c>
    </row>
    <row r="40" spans="1:8" ht="25.5">
      <c r="A40" s="263" t="s">
        <v>214</v>
      </c>
      <c r="B40" s="147" t="s">
        <v>463</v>
      </c>
      <c r="C40" s="149" t="s">
        <v>319</v>
      </c>
      <c r="D40" s="151">
        <v>36</v>
      </c>
      <c r="E40" s="148"/>
      <c r="F40" s="46" t="s">
        <v>68</v>
      </c>
      <c r="G40" s="237">
        <f t="shared" si="0"/>
        <v>0</v>
      </c>
    </row>
    <row r="41" spans="1:8" ht="25.5">
      <c r="A41" s="263" t="s">
        <v>216</v>
      </c>
      <c r="B41" s="147" t="s">
        <v>464</v>
      </c>
      <c r="C41" s="149" t="s">
        <v>319</v>
      </c>
      <c r="D41" s="151">
        <v>138</v>
      </c>
      <c r="E41" s="148"/>
      <c r="F41" s="46" t="s">
        <v>68</v>
      </c>
      <c r="G41" s="237">
        <f t="shared" si="0"/>
        <v>0</v>
      </c>
    </row>
    <row r="42" spans="1:8" ht="25.5">
      <c r="A42" s="263" t="s">
        <v>218</v>
      </c>
      <c r="B42" s="147" t="s">
        <v>465</v>
      </c>
      <c r="C42" s="149" t="s">
        <v>319</v>
      </c>
      <c r="D42" s="151">
        <v>112</v>
      </c>
      <c r="E42" s="148"/>
      <c r="F42" s="46" t="s">
        <v>68</v>
      </c>
      <c r="G42" s="237">
        <f t="shared" si="0"/>
        <v>0</v>
      </c>
    </row>
    <row r="43" spans="1:8" ht="25.5">
      <c r="A43" s="263" t="s">
        <v>220</v>
      </c>
      <c r="B43" s="147" t="s">
        <v>466</v>
      </c>
      <c r="C43" s="149" t="s">
        <v>319</v>
      </c>
      <c r="D43" s="151">
        <v>132</v>
      </c>
      <c r="E43" s="148"/>
      <c r="F43" s="46" t="s">
        <v>68</v>
      </c>
      <c r="G43" s="237">
        <f t="shared" si="0"/>
        <v>0</v>
      </c>
    </row>
    <row r="44" spans="1:8" ht="13.5" thickBot="1">
      <c r="B44" s="92"/>
      <c r="C44" s="143"/>
      <c r="E44" s="146"/>
      <c r="F44" s="46"/>
      <c r="G44" s="239"/>
    </row>
    <row r="45" spans="1:8" ht="13.5" thickBot="1">
      <c r="A45" s="154" t="str">
        <f>A4</f>
        <v>B2.</v>
      </c>
      <c r="B45" s="155" t="str">
        <f>B4</f>
        <v>BETONSKI I ARMIRANO BETONSKI RADOVI</v>
      </c>
      <c r="C45" s="156"/>
      <c r="D45" s="157" t="s">
        <v>63</v>
      </c>
      <c r="E45" s="158"/>
      <c r="F45" s="158" t="s">
        <v>68</v>
      </c>
      <c r="G45" s="244">
        <f>SUM(G2:G44)</f>
        <v>0</v>
      </c>
      <c r="H45" s="42"/>
    </row>
    <row r="78" spans="2:2">
      <c r="B78" s="20"/>
    </row>
    <row r="79" spans="2:2">
      <c r="B79" s="20"/>
    </row>
    <row r="82" spans="2:3">
      <c r="B82" s="20"/>
    </row>
    <row r="83" spans="2:3">
      <c r="B83" s="20"/>
    </row>
    <row r="86" spans="2:3">
      <c r="B86" s="20"/>
    </row>
    <row r="88" spans="2:3">
      <c r="B88" s="20"/>
    </row>
    <row r="91" spans="2:3">
      <c r="B91" s="20"/>
    </row>
    <row r="94" spans="2:3">
      <c r="B94" s="20"/>
    </row>
    <row r="96" spans="2:3">
      <c r="C96" s="195"/>
    </row>
    <row r="97" spans="2:3">
      <c r="C97" s="195"/>
    </row>
    <row r="98" spans="2:3">
      <c r="C98" s="195"/>
    </row>
    <row r="99" spans="2:3">
      <c r="C99" s="195"/>
    </row>
    <row r="100" spans="2:3">
      <c r="C100" s="195"/>
    </row>
    <row r="105" spans="2:3">
      <c r="B105" s="196"/>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rowBreaks count="2" manualBreakCount="2">
    <brk id="14" max="6" man="1"/>
    <brk id="24" max="6"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I104"/>
  <sheetViews>
    <sheetView showZeros="0" view="pageLayout" topLeftCell="A19" zoomScale="55" zoomScaleNormal="100" zoomScaleSheetLayoutView="85" zoomScalePageLayoutView="55" workbookViewId="0">
      <selection activeCell="E6" sqref="E6"/>
    </sheetView>
  </sheetViews>
  <sheetFormatPr defaultColWidth="9" defaultRowHeight="12.75"/>
  <cols>
    <col min="1" max="1" width="4.5703125" style="206" bestFit="1" customWidth="1"/>
    <col min="2" max="2" width="40.28515625" style="207" customWidth="1"/>
    <col min="3" max="3" width="7.85546875" style="203" customWidth="1"/>
    <col min="4" max="4" width="10" style="208" customWidth="1"/>
    <col min="5" max="5" width="9" style="209" customWidth="1"/>
    <col min="6" max="6" width="2.42578125" style="204" customWidth="1"/>
    <col min="7" max="7" width="12.7109375" style="246" customWidth="1"/>
    <col min="8" max="8" width="27.42578125" style="204" customWidth="1"/>
    <col min="9" max="16384" width="9" style="204"/>
  </cols>
  <sheetData>
    <row r="1" spans="1:9" s="203" customFormat="1" ht="24">
      <c r="A1" s="130" t="s">
        <v>73</v>
      </c>
      <c r="B1" s="130" t="s">
        <v>74</v>
      </c>
      <c r="C1" s="130" t="s">
        <v>75</v>
      </c>
      <c r="D1" s="131" t="s">
        <v>76</v>
      </c>
      <c r="E1" s="131" t="s">
        <v>77</v>
      </c>
      <c r="F1" s="132"/>
      <c r="G1" s="234" t="s">
        <v>78</v>
      </c>
    </row>
    <row r="2" spans="1:9" s="138" customFormat="1" ht="15.75">
      <c r="A2" s="75"/>
      <c r="B2" s="134" t="s">
        <v>8</v>
      </c>
      <c r="C2" s="135"/>
      <c r="D2" s="136"/>
      <c r="E2" s="137"/>
      <c r="G2" s="235"/>
    </row>
    <row r="3" spans="1:9" s="138" customFormat="1" ht="15.75">
      <c r="A3" s="75"/>
      <c r="B3" s="469" t="s">
        <v>79</v>
      </c>
      <c r="C3" s="469"/>
      <c r="D3" s="469"/>
      <c r="E3" s="469"/>
      <c r="G3" s="235"/>
    </row>
    <row r="4" spans="1:9" s="159" customFormat="1" ht="15">
      <c r="A4" s="15" t="s">
        <v>467</v>
      </c>
      <c r="B4" s="470" t="s">
        <v>468</v>
      </c>
      <c r="C4" s="470"/>
      <c r="D4" s="470"/>
      <c r="E4" s="470"/>
      <c r="F4" s="57"/>
      <c r="G4" s="236"/>
    </row>
    <row r="5" spans="1:9" s="159" customFormat="1" ht="15">
      <c r="A5" s="15"/>
      <c r="B5" s="160"/>
      <c r="C5" s="160"/>
      <c r="D5" s="160"/>
      <c r="E5" s="160"/>
      <c r="F5" s="57"/>
      <c r="G5" s="236"/>
    </row>
    <row r="6" spans="1:9" s="159" customFormat="1" ht="93" customHeight="1">
      <c r="A6" s="15"/>
      <c r="B6" s="22" t="s">
        <v>272</v>
      </c>
      <c r="C6" s="160"/>
      <c r="D6" s="160"/>
      <c r="E6" s="160"/>
      <c r="F6" s="57"/>
      <c r="G6" s="236"/>
    </row>
    <row r="7" spans="1:9" s="159" customFormat="1" ht="40.5" customHeight="1">
      <c r="A7" s="15"/>
      <c r="B7" s="22" t="s">
        <v>469</v>
      </c>
      <c r="C7" s="162"/>
      <c r="D7" s="163"/>
      <c r="E7" s="164"/>
      <c r="F7" s="164"/>
      <c r="G7" s="242"/>
    </row>
    <row r="8" spans="1:9" s="159" customFormat="1" ht="15">
      <c r="A8" s="15"/>
      <c r="B8" s="22"/>
      <c r="C8" s="162"/>
      <c r="D8" s="163"/>
      <c r="E8" s="164"/>
      <c r="F8" s="164"/>
      <c r="G8" s="242"/>
    </row>
    <row r="9" spans="1:9" ht="15">
      <c r="A9" s="142" t="s">
        <v>170</v>
      </c>
      <c r="B9" s="197" t="s">
        <v>470</v>
      </c>
      <c r="C9" s="41"/>
      <c r="D9" s="199"/>
      <c r="E9" s="200"/>
      <c r="F9" s="200"/>
      <c r="G9" s="238"/>
      <c r="I9" s="205"/>
    </row>
    <row r="10" spans="1:9" ht="102">
      <c r="A10" s="44"/>
      <c r="B10" s="22" t="s">
        <v>471</v>
      </c>
      <c r="C10" s="199"/>
      <c r="D10" s="144"/>
      <c r="E10" s="150"/>
      <c r="F10" s="150"/>
      <c r="G10" s="239"/>
    </row>
    <row r="11" spans="1:9" s="24" customFormat="1" ht="38.25">
      <c r="A11" s="44"/>
      <c r="B11" s="22" t="s">
        <v>472</v>
      </c>
      <c r="C11" s="199"/>
      <c r="D11" s="144"/>
      <c r="E11" s="150"/>
      <c r="F11" s="150"/>
      <c r="G11" s="239"/>
    </row>
    <row r="12" spans="1:9" s="24" customFormat="1" ht="95.25" customHeight="1">
      <c r="A12" s="44"/>
      <c r="B12" s="22" t="s">
        <v>473</v>
      </c>
      <c r="C12" s="199"/>
      <c r="D12" s="144"/>
      <c r="E12" s="150"/>
      <c r="F12" s="150"/>
      <c r="G12" s="239"/>
    </row>
    <row r="13" spans="1:9" s="24" customFormat="1" ht="60.75" customHeight="1">
      <c r="A13" s="44"/>
      <c r="B13" s="22" t="s">
        <v>474</v>
      </c>
      <c r="C13" s="199"/>
      <c r="D13" s="144"/>
      <c r="E13" s="150"/>
      <c r="F13" s="150"/>
      <c r="G13" s="239"/>
    </row>
    <row r="14" spans="1:9" s="24" customFormat="1" ht="97.5" customHeight="1">
      <c r="A14" s="140"/>
      <c r="B14" s="17" t="s">
        <v>475</v>
      </c>
      <c r="C14" s="199"/>
      <c r="D14" s="144"/>
      <c r="E14" s="150"/>
      <c r="F14" s="150"/>
      <c r="G14" s="239"/>
      <c r="H14" s="42"/>
    </row>
    <row r="15" spans="1:9" s="24" customFormat="1" ht="38.25">
      <c r="A15" s="140"/>
      <c r="B15" s="92" t="s">
        <v>316</v>
      </c>
      <c r="C15" s="143"/>
      <c r="D15" s="144"/>
      <c r="E15" s="150"/>
      <c r="F15" s="150"/>
      <c r="G15" s="239"/>
      <c r="H15" s="42"/>
    </row>
    <row r="16" spans="1:9" s="24" customFormat="1">
      <c r="A16" s="44"/>
      <c r="B16" s="22" t="s">
        <v>476</v>
      </c>
      <c r="C16" s="199"/>
      <c r="D16" s="144"/>
      <c r="E16" s="146"/>
      <c r="F16" s="46"/>
      <c r="G16" s="239"/>
      <c r="H16" s="42"/>
    </row>
    <row r="17" spans="1:8" s="24" customFormat="1">
      <c r="A17" s="44"/>
      <c r="B17" s="22" t="s">
        <v>477</v>
      </c>
      <c r="C17" s="199"/>
      <c r="D17" s="144"/>
      <c r="E17" s="146"/>
      <c r="F17" s="46"/>
      <c r="G17" s="239"/>
      <c r="H17" s="42"/>
    </row>
    <row r="18" spans="1:8" s="24" customFormat="1" ht="51">
      <c r="A18" s="44"/>
      <c r="B18" s="468" t="s">
        <v>1052</v>
      </c>
      <c r="C18" s="199"/>
      <c r="D18" s="144"/>
      <c r="E18" s="146"/>
      <c r="F18" s="46"/>
      <c r="G18" s="239"/>
      <c r="H18" s="42"/>
    </row>
    <row r="19" spans="1:8" s="24" customFormat="1">
      <c r="A19" s="263" t="s">
        <v>208</v>
      </c>
      <c r="B19" s="264" t="s">
        <v>478</v>
      </c>
      <c r="C19" s="143" t="s">
        <v>136</v>
      </c>
      <c r="D19" s="144">
        <v>94</v>
      </c>
      <c r="E19" s="148"/>
      <c r="F19" s="46" t="s">
        <v>68</v>
      </c>
      <c r="G19" s="237">
        <f>D19*E19</f>
        <v>0</v>
      </c>
      <c r="H19" s="42"/>
    </row>
    <row r="20" spans="1:8" s="24" customFormat="1">
      <c r="A20" s="263" t="s">
        <v>210</v>
      </c>
      <c r="B20" s="264" t="s">
        <v>479</v>
      </c>
      <c r="C20" s="143" t="s">
        <v>136</v>
      </c>
      <c r="D20" s="144">
        <v>80</v>
      </c>
      <c r="E20" s="148"/>
      <c r="F20" s="46" t="s">
        <v>68</v>
      </c>
      <c r="G20" s="237">
        <f>D20*E20</f>
        <v>0</v>
      </c>
      <c r="H20" s="42"/>
    </row>
    <row r="21" spans="1:8" s="24" customFormat="1">
      <c r="A21" s="263" t="s">
        <v>212</v>
      </c>
      <c r="B21" s="264" t="s">
        <v>480</v>
      </c>
      <c r="C21" s="143" t="s">
        <v>136</v>
      </c>
      <c r="D21" s="144">
        <v>79</v>
      </c>
      <c r="E21" s="148"/>
      <c r="F21" s="46" t="s">
        <v>68</v>
      </c>
      <c r="G21" s="237">
        <f>D21*E21</f>
        <v>0</v>
      </c>
      <c r="H21" s="42"/>
    </row>
    <row r="22" spans="1:8" s="24" customFormat="1">
      <c r="A22" s="263" t="s">
        <v>214</v>
      </c>
      <c r="B22" s="264" t="s">
        <v>481</v>
      </c>
      <c r="C22" s="143" t="s">
        <v>136</v>
      </c>
      <c r="D22" s="144">
        <v>28</v>
      </c>
      <c r="E22" s="148"/>
      <c r="F22" s="46" t="s">
        <v>68</v>
      </c>
      <c r="G22" s="237">
        <f>D22*E22</f>
        <v>0</v>
      </c>
      <c r="H22" s="42"/>
    </row>
    <row r="23" spans="1:8" s="24" customFormat="1">
      <c r="A23" s="140"/>
      <c r="B23" s="147"/>
      <c r="C23" s="143"/>
      <c r="D23" s="144"/>
      <c r="E23" s="146"/>
      <c r="F23" s="46"/>
      <c r="G23" s="239"/>
      <c r="H23" s="42"/>
    </row>
    <row r="24" spans="1:8" s="24" customFormat="1">
      <c r="A24" s="142" t="s">
        <v>180</v>
      </c>
      <c r="B24" s="197" t="s">
        <v>482</v>
      </c>
      <c r="C24" s="41"/>
      <c r="D24" s="199"/>
      <c r="E24" s="146"/>
      <c r="F24" s="46"/>
      <c r="G24" s="239"/>
      <c r="H24" s="42"/>
    </row>
    <row r="25" spans="1:8" s="24" customFormat="1" ht="132.75" customHeight="1">
      <c r="A25" s="44"/>
      <c r="B25" s="22" t="s">
        <v>483</v>
      </c>
      <c r="C25" s="143"/>
      <c r="D25" s="144"/>
      <c r="E25" s="146"/>
      <c r="F25" s="46"/>
      <c r="G25" s="239"/>
      <c r="H25" s="42"/>
    </row>
    <row r="26" spans="1:8" s="24" customFormat="1" ht="78" customHeight="1">
      <c r="A26" s="44"/>
      <c r="B26" s="17" t="s">
        <v>484</v>
      </c>
      <c r="C26" s="143"/>
      <c r="D26" s="144"/>
      <c r="E26" s="146"/>
      <c r="F26" s="46"/>
      <c r="G26" s="239"/>
      <c r="H26" s="42"/>
    </row>
    <row r="27" spans="1:8" s="24" customFormat="1" ht="84" customHeight="1">
      <c r="A27" s="44"/>
      <c r="B27" s="17" t="s">
        <v>485</v>
      </c>
      <c r="C27" s="143"/>
      <c r="D27" s="144"/>
      <c r="E27" s="146"/>
      <c r="F27" s="46"/>
      <c r="G27" s="239"/>
      <c r="H27" s="42"/>
    </row>
    <row r="28" spans="1:8" s="24" customFormat="1" ht="38.25">
      <c r="A28" s="44"/>
      <c r="B28" s="92" t="s">
        <v>316</v>
      </c>
      <c r="C28" s="143"/>
      <c r="D28" s="144"/>
      <c r="E28" s="146"/>
      <c r="F28" s="46"/>
      <c r="G28" s="239"/>
      <c r="H28" s="42"/>
    </row>
    <row r="29" spans="1:8" s="24" customFormat="1">
      <c r="A29" s="44"/>
      <c r="B29" s="22" t="s">
        <v>476</v>
      </c>
      <c r="C29" s="199"/>
      <c r="D29" s="144"/>
      <c r="E29" s="146"/>
      <c r="F29" s="46"/>
      <c r="G29" s="239"/>
      <c r="H29" s="42"/>
    </row>
    <row r="30" spans="1:8" s="24" customFormat="1">
      <c r="A30" s="263" t="s">
        <v>208</v>
      </c>
      <c r="B30" s="264" t="s">
        <v>486</v>
      </c>
      <c r="C30" s="143" t="s">
        <v>136</v>
      </c>
      <c r="D30" s="144">
        <v>17</v>
      </c>
      <c r="E30" s="148"/>
      <c r="F30" s="46" t="s">
        <v>68</v>
      </c>
      <c r="G30" s="237">
        <f>D30*E30</f>
        <v>0</v>
      </c>
      <c r="H30" s="42"/>
    </row>
    <row r="31" spans="1:8" s="24" customFormat="1">
      <c r="A31" s="263" t="s">
        <v>210</v>
      </c>
      <c r="B31" s="264" t="s">
        <v>487</v>
      </c>
      <c r="C31" s="143" t="s">
        <v>136</v>
      </c>
      <c r="D31" s="144">
        <v>11</v>
      </c>
      <c r="E31" s="148"/>
      <c r="F31" s="46" t="s">
        <v>68</v>
      </c>
      <c r="G31" s="237">
        <f>D31*E31</f>
        <v>0</v>
      </c>
      <c r="H31" s="42"/>
    </row>
    <row r="32" spans="1:8" s="24" customFormat="1">
      <c r="A32" s="140"/>
      <c r="B32" s="147"/>
      <c r="C32" s="143"/>
      <c r="D32" s="144"/>
      <c r="E32" s="146"/>
      <c r="F32" s="46"/>
      <c r="G32" s="239"/>
      <c r="H32" s="42"/>
    </row>
    <row r="33" spans="1:8" s="24" customFormat="1">
      <c r="A33" s="19" t="s">
        <v>188</v>
      </c>
      <c r="B33" s="192" t="s">
        <v>488</v>
      </c>
      <c r="C33" s="41"/>
      <c r="D33" s="199"/>
      <c r="E33" s="146"/>
      <c r="F33" s="46"/>
      <c r="G33" s="239"/>
      <c r="H33" s="42"/>
    </row>
    <row r="34" spans="1:8" s="24" customFormat="1" ht="153">
      <c r="A34" s="19"/>
      <c r="B34" s="22" t="s">
        <v>489</v>
      </c>
      <c r="C34" s="41"/>
      <c r="D34" s="199"/>
      <c r="E34" s="146"/>
      <c r="F34" s="46"/>
      <c r="G34" s="239"/>
      <c r="H34" s="42"/>
    </row>
    <row r="35" spans="1:8" s="24" customFormat="1" ht="242.25">
      <c r="A35" s="44"/>
      <c r="B35" s="22" t="s">
        <v>490</v>
      </c>
      <c r="C35" s="143"/>
      <c r="D35" s="144"/>
      <c r="E35" s="146"/>
      <c r="F35" s="46"/>
      <c r="G35" s="239"/>
      <c r="H35" s="42"/>
    </row>
    <row r="36" spans="1:8" s="24" customFormat="1" ht="63.75">
      <c r="A36" s="44"/>
      <c r="B36" s="22" t="s">
        <v>491</v>
      </c>
      <c r="C36" s="143"/>
      <c r="D36" s="144"/>
      <c r="E36" s="146"/>
      <c r="F36" s="46"/>
      <c r="G36" s="239"/>
      <c r="H36" s="42"/>
    </row>
    <row r="37" spans="1:8" s="24" customFormat="1" ht="114.75">
      <c r="A37" s="44"/>
      <c r="B37" s="22" t="s">
        <v>492</v>
      </c>
      <c r="C37" s="143"/>
      <c r="D37" s="144"/>
      <c r="E37" s="146"/>
      <c r="F37" s="46"/>
      <c r="G37" s="239"/>
      <c r="H37" s="42"/>
    </row>
    <row r="38" spans="1:8" s="24" customFormat="1" ht="38.25">
      <c r="A38" s="44"/>
      <c r="B38" s="92" t="s">
        <v>316</v>
      </c>
      <c r="C38" s="143"/>
      <c r="D38" s="144"/>
      <c r="E38" s="146"/>
      <c r="F38" s="46"/>
      <c r="G38" s="239"/>
      <c r="H38" s="42"/>
    </row>
    <row r="39" spans="1:8" s="24" customFormat="1">
      <c r="A39" s="44"/>
      <c r="B39" s="22" t="s">
        <v>476</v>
      </c>
      <c r="C39" s="199"/>
      <c r="D39" s="144"/>
      <c r="E39" s="146"/>
      <c r="F39" s="46"/>
      <c r="G39" s="239"/>
      <c r="H39" s="42"/>
    </row>
    <row r="40" spans="1:8" s="24" customFormat="1">
      <c r="A40" s="44"/>
      <c r="B40" s="22" t="s">
        <v>476</v>
      </c>
      <c r="C40" s="199"/>
      <c r="D40" s="144"/>
      <c r="E40" s="146"/>
      <c r="F40" s="46"/>
      <c r="G40" s="239"/>
      <c r="H40" s="42"/>
    </row>
    <row r="41" spans="1:8" s="24" customFormat="1">
      <c r="A41" s="263" t="s">
        <v>208</v>
      </c>
      <c r="B41" s="264" t="s">
        <v>493</v>
      </c>
      <c r="C41" s="143" t="s">
        <v>136</v>
      </c>
      <c r="D41" s="144">
        <v>35</v>
      </c>
      <c r="E41" s="148"/>
      <c r="F41" s="46" t="s">
        <v>68</v>
      </c>
      <c r="G41" s="237">
        <f>D41*E41</f>
        <v>0</v>
      </c>
      <c r="H41" s="42"/>
    </row>
    <row r="42" spans="1:8" s="24" customFormat="1">
      <c r="A42" s="263" t="s">
        <v>210</v>
      </c>
      <c r="B42" s="264" t="s">
        <v>494</v>
      </c>
      <c r="C42" s="143" t="s">
        <v>136</v>
      </c>
      <c r="D42" s="144">
        <v>30</v>
      </c>
      <c r="E42" s="148"/>
      <c r="F42" s="46" t="s">
        <v>68</v>
      </c>
      <c r="G42" s="237">
        <f>D42*E42</f>
        <v>0</v>
      </c>
      <c r="H42" s="42"/>
    </row>
    <row r="43" spans="1:8" s="24" customFormat="1" ht="13.5" thickBot="1">
      <c r="A43" s="44"/>
      <c r="B43" s="172"/>
      <c r="C43" s="143"/>
      <c r="D43" s="144"/>
      <c r="E43" s="150"/>
      <c r="F43" s="150"/>
      <c r="G43" s="239"/>
    </row>
    <row r="44" spans="1:8" s="24" customFormat="1" ht="13.5" thickBot="1">
      <c r="A44" s="154" t="str">
        <f>A4</f>
        <v>B3.</v>
      </c>
      <c r="B44" s="155" t="str">
        <f>B4</f>
        <v>MONTERSKI RADOVI</v>
      </c>
      <c r="C44" s="156"/>
      <c r="D44" s="157" t="s">
        <v>63</v>
      </c>
      <c r="E44" s="158"/>
      <c r="F44" s="158" t="s">
        <v>68</v>
      </c>
      <c r="G44" s="244">
        <f>SUM(G5:G43)</f>
        <v>0</v>
      </c>
      <c r="H44" s="42"/>
    </row>
    <row r="45" spans="1:8" s="24" customFormat="1">
      <c r="A45" s="44"/>
      <c r="B45" s="17"/>
      <c r="C45" s="68"/>
      <c r="D45" s="144"/>
      <c r="E45" s="43"/>
      <c r="G45" s="245"/>
    </row>
    <row r="77" spans="2:2">
      <c r="B77" s="213"/>
    </row>
    <row r="78" spans="2:2">
      <c r="B78" s="213"/>
    </row>
    <row r="81" spans="2:3">
      <c r="B81" s="214"/>
    </row>
    <row r="82" spans="2:3">
      <c r="B82" s="213"/>
    </row>
    <row r="83" spans="2:3">
      <c r="B83" s="215"/>
    </row>
    <row r="85" spans="2:3">
      <c r="B85" s="213"/>
    </row>
    <row r="87" spans="2:3">
      <c r="B87" s="213"/>
    </row>
    <row r="88" spans="2:3">
      <c r="B88" s="215"/>
    </row>
    <row r="90" spans="2:3">
      <c r="B90" s="213"/>
    </row>
    <row r="91" spans="2:3">
      <c r="B91" s="215"/>
    </row>
    <row r="93" spans="2:3">
      <c r="B93" s="213"/>
    </row>
    <row r="94" spans="2:3">
      <c r="B94" s="215"/>
    </row>
    <row r="95" spans="2:3">
      <c r="C95" s="216"/>
    </row>
    <row r="96" spans="2:3">
      <c r="C96" s="216"/>
    </row>
    <row r="97" spans="2:3">
      <c r="C97" s="216"/>
    </row>
    <row r="98" spans="2:3">
      <c r="C98" s="216"/>
    </row>
    <row r="99" spans="2:3">
      <c r="C99" s="216"/>
    </row>
    <row r="104" spans="2:3">
      <c r="B104" s="217"/>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rowBreaks count="1" manualBreakCount="1">
    <brk id="14" max="6"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G82"/>
  <sheetViews>
    <sheetView showZeros="0" view="pageLayout" zoomScaleNormal="100" zoomScaleSheetLayoutView="70" workbookViewId="0">
      <selection activeCell="E6" sqref="E6"/>
    </sheetView>
  </sheetViews>
  <sheetFormatPr defaultColWidth="9" defaultRowHeight="12.75"/>
  <cols>
    <col min="1" max="1" width="4.57031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45" customWidth="1"/>
    <col min="8" max="8" width="27.42578125" style="24" customWidth="1"/>
    <col min="9" max="16384" width="9" style="24"/>
  </cols>
  <sheetData>
    <row r="1" spans="1:7" s="68" customFormat="1" ht="24">
      <c r="A1" s="130" t="s">
        <v>73</v>
      </c>
      <c r="B1" s="130" t="s">
        <v>74</v>
      </c>
      <c r="C1" s="130" t="s">
        <v>75</v>
      </c>
      <c r="D1" s="131" t="s">
        <v>76</v>
      </c>
      <c r="E1" s="131" t="s">
        <v>77</v>
      </c>
      <c r="F1" s="132"/>
      <c r="G1" s="234" t="s">
        <v>78</v>
      </c>
    </row>
    <row r="2" spans="1:7" s="68" customFormat="1" ht="15.75">
      <c r="A2" s="75"/>
      <c r="B2" s="134" t="s">
        <v>8</v>
      </c>
      <c r="C2" s="135"/>
      <c r="D2" s="136"/>
      <c r="E2" s="137"/>
      <c r="F2" s="138"/>
      <c r="G2" s="235"/>
    </row>
    <row r="3" spans="1:7" s="138" customFormat="1" ht="15.75">
      <c r="A3" s="75"/>
      <c r="B3" s="469" t="s">
        <v>79</v>
      </c>
      <c r="C3" s="469"/>
      <c r="D3" s="469"/>
      <c r="E3" s="469"/>
      <c r="G3" s="235"/>
    </row>
    <row r="4" spans="1:7" s="159" customFormat="1" ht="15">
      <c r="A4" s="15" t="s">
        <v>495</v>
      </c>
      <c r="B4" s="470" t="s">
        <v>496</v>
      </c>
      <c r="C4" s="470"/>
      <c r="D4" s="470"/>
      <c r="E4" s="470"/>
      <c r="F4" s="470"/>
      <c r="G4" s="236"/>
    </row>
    <row r="5" spans="1:7" s="159" customFormat="1" ht="15">
      <c r="A5" s="15"/>
      <c r="B5" s="160"/>
      <c r="C5" s="160"/>
      <c r="D5" s="160"/>
      <c r="E5" s="160"/>
      <c r="F5" s="57"/>
      <c r="G5" s="236"/>
    </row>
    <row r="6" spans="1:7" s="159" customFormat="1" ht="96" customHeight="1">
      <c r="A6" s="15"/>
      <c r="B6" s="161" t="s">
        <v>272</v>
      </c>
      <c r="C6" s="160"/>
      <c r="D6" s="160"/>
      <c r="E6" s="160"/>
      <c r="F6" s="57"/>
      <c r="G6" s="236"/>
    </row>
    <row r="7" spans="1:7" s="159" customFormat="1" ht="15">
      <c r="A7" s="19" t="s">
        <v>273</v>
      </c>
      <c r="B7" s="197" t="s">
        <v>497</v>
      </c>
      <c r="C7" s="41"/>
      <c r="D7" s="199"/>
      <c r="E7" s="160"/>
      <c r="F7" s="57"/>
      <c r="G7" s="236"/>
    </row>
    <row r="8" spans="1:7" s="159" customFormat="1" ht="192" customHeight="1">
      <c r="A8" s="44"/>
      <c r="B8" s="22" t="s">
        <v>498</v>
      </c>
      <c r="C8" s="199"/>
      <c r="D8" s="144"/>
      <c r="E8" s="160"/>
      <c r="F8" s="57"/>
      <c r="G8" s="236"/>
    </row>
    <row r="9" spans="1:7" s="159" customFormat="1" ht="42.75" customHeight="1">
      <c r="A9" s="44"/>
      <c r="B9" s="92" t="s">
        <v>316</v>
      </c>
      <c r="C9" s="199"/>
      <c r="D9" s="144"/>
      <c r="E9" s="160"/>
      <c r="F9" s="57"/>
      <c r="G9" s="236"/>
    </row>
    <row r="10" spans="1:7" s="159" customFormat="1" ht="38.25" customHeight="1">
      <c r="A10" s="44"/>
      <c r="B10" s="22" t="s">
        <v>499</v>
      </c>
      <c r="C10" s="199"/>
      <c r="D10" s="144"/>
      <c r="E10" s="160"/>
      <c r="F10" s="57"/>
      <c r="G10" s="236"/>
    </row>
    <row r="11" spans="1:7" s="159" customFormat="1" ht="25.5">
      <c r="A11" s="189" t="s">
        <v>208</v>
      </c>
      <c r="B11" s="22" t="s">
        <v>500</v>
      </c>
      <c r="C11" s="143" t="s">
        <v>144</v>
      </c>
      <c r="D11" s="153">
        <v>3</v>
      </c>
      <c r="E11" s="148"/>
      <c r="F11" s="46" t="s">
        <v>68</v>
      </c>
      <c r="G11" s="237">
        <f>D11*E11</f>
        <v>0</v>
      </c>
    </row>
    <row r="12" spans="1:7" s="159" customFormat="1" ht="25.5">
      <c r="A12" s="189" t="s">
        <v>210</v>
      </c>
      <c r="B12" s="22" t="s">
        <v>501</v>
      </c>
      <c r="C12" s="143" t="s">
        <v>144</v>
      </c>
      <c r="D12" s="153">
        <v>12</v>
      </c>
      <c r="E12" s="148"/>
      <c r="F12" s="46" t="s">
        <v>68</v>
      </c>
      <c r="G12" s="237">
        <f>D12*E12</f>
        <v>0</v>
      </c>
    </row>
    <row r="13" spans="1:7" s="159" customFormat="1" ht="25.5">
      <c r="A13" s="189" t="s">
        <v>212</v>
      </c>
      <c r="B13" s="22" t="s">
        <v>502</v>
      </c>
      <c r="C13" s="143" t="s">
        <v>144</v>
      </c>
      <c r="D13" s="153">
        <v>18</v>
      </c>
      <c r="E13" s="148"/>
      <c r="F13" s="46" t="s">
        <v>68</v>
      </c>
      <c r="G13" s="237">
        <f>D13*E13</f>
        <v>0</v>
      </c>
    </row>
    <row r="14" spans="1:7" s="159" customFormat="1" ht="15">
      <c r="A14" s="44"/>
      <c r="B14" s="22"/>
      <c r="C14" s="143"/>
      <c r="D14" s="153"/>
      <c r="E14" s="160"/>
      <c r="F14" s="57"/>
      <c r="G14" s="236"/>
    </row>
    <row r="15" spans="1:7" s="159" customFormat="1" ht="15">
      <c r="A15" s="19" t="s">
        <v>278</v>
      </c>
      <c r="B15" s="197" t="s">
        <v>503</v>
      </c>
      <c r="C15" s="41"/>
      <c r="D15" s="199"/>
      <c r="E15" s="160"/>
      <c r="F15" s="57"/>
      <c r="G15" s="236"/>
    </row>
    <row r="16" spans="1:7" s="159" customFormat="1" ht="109.5" customHeight="1">
      <c r="A16" s="44"/>
      <c r="B16" s="22" t="s">
        <v>504</v>
      </c>
      <c r="C16" s="199"/>
      <c r="D16" s="144"/>
      <c r="E16" s="160"/>
      <c r="F16" s="57"/>
      <c r="G16" s="236"/>
    </row>
    <row r="17" spans="1:7" s="159" customFormat="1" ht="38.25">
      <c r="A17" s="44"/>
      <c r="B17" s="92" t="s">
        <v>316</v>
      </c>
      <c r="C17" s="199"/>
      <c r="D17" s="144"/>
      <c r="E17" s="160"/>
      <c r="F17" s="57"/>
      <c r="G17" s="236"/>
    </row>
    <row r="18" spans="1:7" s="159" customFormat="1" ht="15">
      <c r="A18" s="44"/>
      <c r="B18" s="22" t="s">
        <v>505</v>
      </c>
      <c r="C18" s="199"/>
      <c r="D18" s="144"/>
      <c r="E18" s="160"/>
      <c r="F18" s="57"/>
      <c r="G18" s="236"/>
    </row>
    <row r="19" spans="1:7" s="159" customFormat="1" ht="15">
      <c r="A19" s="44"/>
      <c r="B19" s="22" t="s">
        <v>506</v>
      </c>
      <c r="C19" s="143" t="s">
        <v>144</v>
      </c>
      <c r="D19" s="144">
        <v>75</v>
      </c>
      <c r="E19" s="148"/>
      <c r="F19" s="46" t="s">
        <v>68</v>
      </c>
      <c r="G19" s="237">
        <f>D19*E19</f>
        <v>0</v>
      </c>
    </row>
    <row r="20" spans="1:7" s="159" customFormat="1" ht="15.75" thickBot="1">
      <c r="A20" s="15"/>
      <c r="B20" s="172"/>
      <c r="G20" s="243"/>
    </row>
    <row r="21" spans="1:7" ht="13.5" thickBot="1">
      <c r="A21" s="154" t="str">
        <f>A4</f>
        <v>B4.</v>
      </c>
      <c r="B21" s="155" t="str">
        <f>B4</f>
        <v>BRAVARSKI RADOVI</v>
      </c>
      <c r="C21" s="156"/>
      <c r="D21" s="157" t="s">
        <v>63</v>
      </c>
      <c r="E21" s="158"/>
      <c r="F21" s="158" t="s">
        <v>68</v>
      </c>
      <c r="G21" s="244">
        <f>SUM(G2:G19)</f>
        <v>0</v>
      </c>
    </row>
    <row r="55" spans="2:2">
      <c r="B55" s="20"/>
    </row>
    <row r="56" spans="2:2">
      <c r="B56" s="20"/>
    </row>
    <row r="59" spans="2:2">
      <c r="B59" s="20"/>
    </row>
    <row r="60" spans="2:2">
      <c r="B60" s="20"/>
    </row>
    <row r="63" spans="2:2">
      <c r="B63" s="20"/>
    </row>
    <row r="65" spans="2:3">
      <c r="B65" s="20"/>
    </row>
    <row r="68" spans="2:3">
      <c r="B68" s="20"/>
    </row>
    <row r="71" spans="2:3">
      <c r="B71" s="20"/>
    </row>
    <row r="73" spans="2:3">
      <c r="C73" s="195"/>
    </row>
    <row r="74" spans="2:3">
      <c r="C74" s="195"/>
    </row>
    <row r="75" spans="2:3">
      <c r="C75" s="195"/>
    </row>
    <row r="76" spans="2:3">
      <c r="C76" s="195"/>
    </row>
    <row r="77" spans="2:3">
      <c r="C77" s="195"/>
    </row>
    <row r="82" spans="2:2">
      <c r="B82" s="196"/>
    </row>
  </sheetData>
  <mergeCells count="2">
    <mergeCell ref="B3:E3"/>
    <mergeCell ref="B4:F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rowBreaks count="1" manualBreakCount="1">
    <brk id="14" max="6"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F38"/>
  <sheetViews>
    <sheetView showZeros="0" view="pageLayout" topLeftCell="A22" zoomScaleNormal="100" zoomScaleSheetLayoutView="85" workbookViewId="0">
      <selection activeCell="N42" sqref="N42"/>
    </sheetView>
  </sheetViews>
  <sheetFormatPr defaultColWidth="7.85546875" defaultRowHeight="12.75"/>
  <cols>
    <col min="1" max="1" width="4.140625" style="44" bestFit="1" customWidth="1"/>
    <col min="2" max="2" width="40.42578125" style="17" customWidth="1"/>
    <col min="3" max="3" width="10.140625" style="41" customWidth="1"/>
    <col min="4" max="4" width="10.140625" style="42" customWidth="1"/>
    <col min="5" max="5" width="10.140625" style="43" customWidth="1"/>
    <col min="6" max="6" width="3.7109375" style="24" bestFit="1" customWidth="1"/>
    <col min="7" max="7" width="10.140625" style="24" customWidth="1"/>
    <col min="8" max="16384" width="7.85546875" style="24"/>
  </cols>
  <sheetData>
    <row r="1" spans="2:6" ht="12.75" customHeight="1"/>
    <row r="2" spans="2:6" ht="12.75" customHeight="1"/>
    <row r="3" spans="2:6" ht="12.75" customHeight="1"/>
    <row r="4" spans="2:6" ht="12.75" customHeight="1"/>
    <row r="5" spans="2:6" ht="12.75" customHeight="1"/>
    <row r="6" spans="2:6" s="44" customFormat="1" ht="12.75" customHeight="1">
      <c r="B6" s="17"/>
      <c r="C6" s="41"/>
      <c r="D6" s="42"/>
      <c r="E6" s="43"/>
      <c r="F6" s="24"/>
    </row>
    <row r="7" spans="2:6" s="44" customFormat="1" ht="26.25">
      <c r="B7" s="17"/>
      <c r="C7" s="223" t="str">
        <f>B!B7</f>
        <v>TROŠKOVNIK</v>
      </c>
      <c r="D7" s="42"/>
      <c r="E7" s="43"/>
      <c r="F7" s="24"/>
    </row>
    <row r="8" spans="2:6" s="44" customFormat="1" ht="12.75" customHeight="1">
      <c r="B8" s="17"/>
      <c r="C8" s="41"/>
      <c r="D8" s="42"/>
      <c r="E8" s="43"/>
      <c r="F8" s="24"/>
    </row>
    <row r="9" spans="2:6" s="44" customFormat="1" ht="12.75" customHeight="1">
      <c r="B9" s="17"/>
      <c r="C9" s="41"/>
      <c r="D9" s="42"/>
      <c r="E9" s="43"/>
      <c r="F9" s="24"/>
    </row>
    <row r="10" spans="2:6" s="44" customFormat="1" ht="22.5">
      <c r="B10" s="17"/>
      <c r="C10" s="265" t="str">
        <f>B!B10</f>
        <v>B.  OBORINSKA KANALIZACIJA</v>
      </c>
      <c r="D10" s="42"/>
      <c r="E10" s="43"/>
      <c r="F10" s="24"/>
    </row>
    <row r="11" spans="2:6" s="44" customFormat="1" ht="12.75" customHeight="1">
      <c r="B11" s="17"/>
      <c r="C11" s="41"/>
      <c r="D11" s="42"/>
      <c r="E11" s="43"/>
      <c r="F11" s="24"/>
    </row>
    <row r="12" spans="2:6" s="44" customFormat="1" ht="12.75" customHeight="1">
      <c r="B12" s="17"/>
      <c r="C12" s="41"/>
      <c r="D12" s="42"/>
      <c r="E12" s="43"/>
      <c r="F12" s="24"/>
    </row>
    <row r="13" spans="2:6" s="44" customFormat="1" ht="12.75" customHeight="1">
      <c r="B13" s="17"/>
      <c r="C13" s="41"/>
      <c r="D13" s="42"/>
      <c r="E13" s="43"/>
      <c r="F13" s="24"/>
    </row>
    <row r="14" spans="2:6" s="44" customFormat="1" ht="12.75" customHeight="1">
      <c r="B14" s="17"/>
      <c r="C14" s="41"/>
      <c r="D14" s="42"/>
      <c r="E14" s="43"/>
      <c r="F14" s="24"/>
    </row>
    <row r="15" spans="2:6" s="44" customFormat="1" ht="12.75" customHeight="1">
      <c r="B15" s="17"/>
      <c r="C15" s="41"/>
      <c r="D15" s="42"/>
      <c r="E15" s="43"/>
      <c r="F15" s="24"/>
    </row>
    <row r="16" spans="2:6" s="44" customFormat="1" ht="12.75" customHeight="1">
      <c r="B16" s="45" t="str">
        <f>B!A17</f>
        <v>INVESTITOR:</v>
      </c>
      <c r="C16" s="46" t="str">
        <f>B!B17</f>
        <v xml:space="preserve">Grad Bakar </v>
      </c>
      <c r="D16" s="42"/>
      <c r="E16" s="43"/>
      <c r="F16" s="24"/>
    </row>
    <row r="17" spans="1:6" s="44" customFormat="1" ht="12.75" customHeight="1">
      <c r="B17" s="45">
        <f>B!A18</f>
        <v>0</v>
      </c>
      <c r="C17" s="46" t="str">
        <f>B!B18</f>
        <v>Primorje 39, 51222 Bakar</v>
      </c>
      <c r="D17" s="42"/>
      <c r="E17" s="43"/>
      <c r="F17" s="24"/>
    </row>
    <row r="18" spans="1:6" s="44" customFormat="1" ht="12.75" customHeight="1">
      <c r="B18" s="45">
        <f>B!A19</f>
        <v>0</v>
      </c>
      <c r="C18" s="46" t="str">
        <f>B!B19</f>
        <v>OIB: 31708325678</v>
      </c>
      <c r="D18" s="42"/>
      <c r="E18" s="43"/>
      <c r="F18" s="24"/>
    </row>
    <row r="19" spans="1:6" s="44" customFormat="1" ht="12.75" customHeight="1">
      <c r="B19" s="45">
        <f>B!A20</f>
        <v>0</v>
      </c>
      <c r="C19" s="46">
        <f>B!B20</f>
        <v>0</v>
      </c>
      <c r="D19" s="42"/>
      <c r="E19" s="43"/>
      <c r="F19" s="24"/>
    </row>
    <row r="20" spans="1:6" s="44" customFormat="1" ht="12.75" customHeight="1">
      <c r="B20" s="45" t="str">
        <f>B!A21</f>
        <v>GRAĐEVINA:</v>
      </c>
      <c r="C20" s="46" t="str">
        <f>B!B21</f>
        <v xml:space="preserve">Nerazvrstane ceste i instalacije </v>
      </c>
      <c r="D20" s="42"/>
      <c r="E20" s="43"/>
      <c r="F20" s="24"/>
    </row>
    <row r="21" spans="1:6" s="44" customFormat="1" ht="12.75" customHeight="1">
      <c r="B21" s="45">
        <f>B!A22</f>
        <v>0</v>
      </c>
      <c r="C21" s="46">
        <f>B!B22</f>
        <v>0</v>
      </c>
      <c r="D21" s="42"/>
      <c r="E21" s="43"/>
      <c r="F21" s="24"/>
    </row>
    <row r="22" spans="1:6" s="41" customFormat="1" ht="12.75" customHeight="1">
      <c r="A22" s="44"/>
      <c r="B22" s="45" t="str">
        <f>B!A23</f>
        <v>LOKACIJA:</v>
      </c>
      <c r="C22" s="46" t="str">
        <f>B!B23</f>
        <v>k.č. 2296/21, 2296/22, 2296/9, 2296/29,</v>
      </c>
      <c r="D22" s="42"/>
      <c r="E22" s="43"/>
      <c r="F22" s="24"/>
    </row>
    <row r="23" spans="1:6" s="41" customFormat="1" ht="12.75" customHeight="1">
      <c r="A23" s="44"/>
      <c r="B23" s="45">
        <f>B!A24</f>
        <v>0</v>
      </c>
      <c r="C23" s="46" t="str">
        <f>B!B24</f>
        <v>2296/14, 2296/2, 2296/1 sve k.o. Hreljin</v>
      </c>
      <c r="D23" s="42"/>
      <c r="E23" s="43"/>
      <c r="F23" s="24"/>
    </row>
    <row r="24" spans="1:6" s="41" customFormat="1" ht="12.75" customHeight="1">
      <c r="A24" s="44"/>
      <c r="B24" s="45">
        <f>B!A25</f>
        <v>0</v>
      </c>
      <c r="C24" s="46">
        <f>B!B25</f>
        <v>0</v>
      </c>
      <c r="D24" s="42"/>
      <c r="E24" s="43"/>
      <c r="F24" s="24"/>
    </row>
    <row r="25" spans="1:6" s="41" customFormat="1" ht="12.75" customHeight="1">
      <c r="A25" s="44"/>
      <c r="B25" s="45"/>
      <c r="C25" s="46"/>
      <c r="D25" s="42"/>
      <c r="E25" s="43"/>
      <c r="F25" s="24"/>
    </row>
    <row r="26" spans="1:6" s="41" customFormat="1" ht="12.75" customHeight="1">
      <c r="A26" s="44"/>
      <c r="B26" s="45"/>
      <c r="C26" s="46"/>
      <c r="D26" s="42"/>
      <c r="E26" s="43"/>
      <c r="F26" s="24"/>
    </row>
    <row r="27" spans="1:6" s="41" customFormat="1" ht="12.75" customHeight="1">
      <c r="A27" s="44"/>
      <c r="B27" s="45"/>
      <c r="C27" s="46"/>
      <c r="D27" s="42"/>
      <c r="E27" s="43"/>
      <c r="F27" s="24"/>
    </row>
    <row r="28" spans="1:6" s="41" customFormat="1" ht="12.75" customHeight="1">
      <c r="A28" s="44"/>
      <c r="B28" s="45"/>
      <c r="C28" s="46"/>
      <c r="D28" s="42"/>
      <c r="E28" s="43"/>
      <c r="F28" s="24"/>
    </row>
    <row r="29" spans="1:6" s="41" customFormat="1" ht="12.75" customHeight="1">
      <c r="A29" s="44"/>
      <c r="B29" s="45"/>
      <c r="D29" s="42"/>
      <c r="E29" s="43"/>
      <c r="F29" s="24"/>
    </row>
    <row r="30" spans="1:6" s="41" customFormat="1" ht="12.75" customHeight="1">
      <c r="A30" s="44"/>
      <c r="B30" s="17"/>
      <c r="D30" s="42"/>
      <c r="E30" s="43"/>
      <c r="F30" s="24"/>
    </row>
    <row r="31" spans="1:6" s="41" customFormat="1" ht="12.75" customHeight="1">
      <c r="A31" s="44"/>
      <c r="B31" s="17"/>
      <c r="D31" s="42"/>
      <c r="E31" s="43"/>
      <c r="F31" s="24"/>
    </row>
    <row r="33" spans="1:6" s="41" customFormat="1">
      <c r="A33" s="44" t="str">
        <f>'B1'!A74</f>
        <v>B1.</v>
      </c>
      <c r="B33" s="44" t="str">
        <f>'B1'!B74</f>
        <v xml:space="preserve">ZEMLJANI RADOVI </v>
      </c>
      <c r="C33" s="44" t="str">
        <f>'B1'!D74</f>
        <v>UKUPNO:</v>
      </c>
      <c r="D33" s="484">
        <f>'B1'!G74</f>
        <v>0</v>
      </c>
      <c r="E33" s="484"/>
      <c r="F33" s="48" t="str">
        <f>'B1'!F74</f>
        <v>€</v>
      </c>
    </row>
    <row r="34" spans="1:6" s="41" customFormat="1">
      <c r="A34" s="44" t="str">
        <f>'B2'!A45</f>
        <v>B2.</v>
      </c>
      <c r="B34" s="44" t="str">
        <f>'B2'!B45</f>
        <v>BETONSKI I ARMIRANO BETONSKI RADOVI</v>
      </c>
      <c r="C34" s="44" t="str">
        <f>'B2'!D45</f>
        <v>UKUPNO:</v>
      </c>
      <c r="D34" s="484">
        <f>'B2'!G45</f>
        <v>0</v>
      </c>
      <c r="E34" s="484"/>
      <c r="F34" s="48" t="str">
        <f>'B2'!F45</f>
        <v>€</v>
      </c>
    </row>
    <row r="35" spans="1:6">
      <c r="A35" s="44" t="str">
        <f>'B3'!A44</f>
        <v>B3.</v>
      </c>
      <c r="B35" s="44" t="str">
        <f>'B3'!B44</f>
        <v>MONTERSKI RADOVI</v>
      </c>
      <c r="C35" s="44" t="str">
        <f>'B3'!D44</f>
        <v>UKUPNO:</v>
      </c>
      <c r="D35" s="484">
        <f>'B3'!G44</f>
        <v>0</v>
      </c>
      <c r="E35" s="484"/>
      <c r="F35" s="48" t="str">
        <f>'B3'!F44</f>
        <v>€</v>
      </c>
    </row>
    <row r="36" spans="1:6">
      <c r="A36" s="44" t="str">
        <f>'B4'!A21</f>
        <v>B4.</v>
      </c>
      <c r="B36" s="44" t="str">
        <f>'B4'!B21</f>
        <v>BRAVARSKI RADOVI</v>
      </c>
      <c r="C36" s="44" t="str">
        <f>'B4'!D21</f>
        <v>UKUPNO:</v>
      </c>
      <c r="D36" s="484">
        <f>'B4'!G21</f>
        <v>0</v>
      </c>
      <c r="E36" s="484"/>
      <c r="F36" s="48" t="str">
        <f>'B4'!F21</f>
        <v>€</v>
      </c>
    </row>
    <row r="37" spans="1:6">
      <c r="C37" s="43"/>
      <c r="E37" s="42"/>
    </row>
    <row r="38" spans="1:6" ht="15.75">
      <c r="B38" s="224" t="str">
        <f>C10</f>
        <v>B.  OBORINSKA KANALIZACIJA</v>
      </c>
      <c r="C38" s="225" t="s">
        <v>402</v>
      </c>
      <c r="D38" s="478">
        <f>SUM(D33:E37)</f>
        <v>0</v>
      </c>
      <c r="E38" s="478"/>
      <c r="F38" s="50" t="s">
        <v>68</v>
      </c>
    </row>
  </sheetData>
  <mergeCells count="5">
    <mergeCell ref="D33:E33"/>
    <mergeCell ref="D34:E34"/>
    <mergeCell ref="D35:E35"/>
    <mergeCell ref="D36:E36"/>
    <mergeCell ref="D38:E38"/>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D298"/>
  <sheetViews>
    <sheetView view="pageLayout" zoomScale="55" zoomScaleNormal="100" zoomScaleSheetLayoutView="70" zoomScalePageLayoutView="55" workbookViewId="0">
      <selection activeCell="L21" sqref="L21"/>
    </sheetView>
  </sheetViews>
  <sheetFormatPr defaultColWidth="9" defaultRowHeight="15"/>
  <cols>
    <col min="1" max="1" width="24.28515625" style="75" customWidth="1"/>
    <col min="2" max="2" width="46" style="76" customWidth="1"/>
    <col min="3" max="3" width="18.42578125" style="72" customWidth="1"/>
    <col min="4" max="4" width="15.140625" style="78" customWidth="1"/>
    <col min="5" max="16384" width="9" style="65"/>
  </cols>
  <sheetData>
    <row r="1" spans="1:4" s="57" customFormat="1">
      <c r="A1" s="53"/>
      <c r="B1" s="54"/>
      <c r="C1" s="55"/>
      <c r="D1" s="56"/>
    </row>
    <row r="2" spans="1:4" s="57" customFormat="1" ht="12.95" customHeight="1">
      <c r="A2" s="58"/>
      <c r="B2" s="54"/>
      <c r="C2" s="55"/>
      <c r="D2" s="59"/>
    </row>
    <row r="3" spans="1:4" s="57" customFormat="1" ht="12.95" customHeight="1">
      <c r="A3" s="58"/>
      <c r="B3" s="54"/>
      <c r="C3" s="55"/>
      <c r="D3" s="59"/>
    </row>
    <row r="4" spans="1:4" s="57" customFormat="1" ht="12.95" customHeight="1">
      <c r="A4" s="58"/>
      <c r="B4" s="54"/>
      <c r="C4" s="55"/>
      <c r="D4" s="59"/>
    </row>
    <row r="5" spans="1:4" s="57" customFormat="1">
      <c r="A5" s="58"/>
      <c r="B5" s="54" t="s">
        <v>8</v>
      </c>
      <c r="C5" s="55"/>
      <c r="D5" s="59"/>
    </row>
    <row r="6" spans="1:4" s="57" customFormat="1">
      <c r="A6" s="58"/>
      <c r="C6" s="55"/>
      <c r="D6" s="59"/>
    </row>
    <row r="7" spans="1:4" s="57" customFormat="1" ht="26.25">
      <c r="A7" s="58"/>
      <c r="B7" s="60" t="s">
        <v>70</v>
      </c>
      <c r="C7" s="55"/>
      <c r="D7" s="59"/>
    </row>
    <row r="8" spans="1:4" s="57" customFormat="1">
      <c r="A8" s="58"/>
      <c r="B8" s="54"/>
      <c r="C8" s="55"/>
      <c r="D8" s="59"/>
    </row>
    <row r="9" spans="1:4" s="57" customFormat="1">
      <c r="A9" s="58"/>
      <c r="B9" s="54"/>
      <c r="C9" s="55"/>
      <c r="D9" s="59"/>
    </row>
    <row r="10" spans="1:4" s="57" customFormat="1" ht="23.25">
      <c r="A10" s="58"/>
      <c r="B10" s="61" t="s">
        <v>507</v>
      </c>
      <c r="C10" s="55"/>
      <c r="D10" s="59"/>
    </row>
    <row r="11" spans="1:4" s="57" customFormat="1">
      <c r="A11" s="58"/>
      <c r="B11" s="54"/>
      <c r="C11" s="55"/>
      <c r="D11" s="59"/>
    </row>
    <row r="12" spans="1:4" s="57" customFormat="1">
      <c r="A12" s="58"/>
      <c r="B12" s="54"/>
      <c r="C12" s="55"/>
      <c r="D12" s="59"/>
    </row>
    <row r="13" spans="1:4" s="57" customFormat="1">
      <c r="A13" s="58"/>
      <c r="B13" s="54"/>
      <c r="C13" s="55"/>
      <c r="D13" s="59"/>
    </row>
    <row r="14" spans="1:4" s="57" customFormat="1">
      <c r="A14" s="58"/>
      <c r="B14" s="54"/>
      <c r="C14" s="55"/>
      <c r="D14" s="59"/>
    </row>
    <row r="15" spans="1:4" s="57" customFormat="1">
      <c r="A15" s="58"/>
      <c r="B15" s="54"/>
      <c r="C15" s="55"/>
      <c r="D15" s="59"/>
    </row>
    <row r="16" spans="1:4" s="57" customFormat="1">
      <c r="A16" s="58"/>
      <c r="B16" s="54"/>
      <c r="C16" s="55"/>
      <c r="D16" s="59"/>
    </row>
    <row r="17" spans="1:4" ht="21">
      <c r="A17" s="62" t="s">
        <v>0</v>
      </c>
      <c r="B17" s="63" t="s">
        <v>21</v>
      </c>
      <c r="C17" s="64"/>
      <c r="D17" s="24"/>
    </row>
    <row r="18" spans="1:4" ht="20.25" customHeight="1">
      <c r="A18" s="49"/>
      <c r="B18" s="63" t="s">
        <v>22</v>
      </c>
      <c r="C18" s="64"/>
      <c r="D18" s="24"/>
    </row>
    <row r="19" spans="1:4" ht="21">
      <c r="A19" s="49"/>
      <c r="B19" s="66" t="s">
        <v>23</v>
      </c>
      <c r="C19" s="64"/>
      <c r="D19" s="24"/>
    </row>
    <row r="20" spans="1:4" ht="14.25" customHeight="1">
      <c r="A20" s="49"/>
      <c r="B20" s="67"/>
      <c r="C20" s="65"/>
      <c r="D20" s="24"/>
    </row>
    <row r="21" spans="1:4" s="68" customFormat="1" ht="16.5" customHeight="1">
      <c r="A21" s="62" t="s">
        <v>15</v>
      </c>
      <c r="B21" s="63" t="s">
        <v>24</v>
      </c>
      <c r="D21" s="24"/>
    </row>
    <row r="22" spans="1:4" ht="12.75">
      <c r="A22" s="69"/>
      <c r="B22" s="65"/>
      <c r="C22" s="65"/>
      <c r="D22" s="24"/>
    </row>
    <row r="23" spans="1:4" ht="15.75">
      <c r="A23" s="62" t="s">
        <v>16</v>
      </c>
      <c r="B23" s="70" t="s">
        <v>71</v>
      </c>
      <c r="C23" s="65"/>
      <c r="D23" s="24"/>
    </row>
    <row r="24" spans="1:4" ht="16.5" customHeight="1">
      <c r="A24" s="62"/>
      <c r="B24" s="70" t="s">
        <v>72</v>
      </c>
      <c r="C24" s="65"/>
      <c r="D24" s="24"/>
    </row>
    <row r="25" spans="1:4" ht="16.5" customHeight="1">
      <c r="A25" s="62"/>
      <c r="B25" s="70"/>
      <c r="C25" s="65"/>
      <c r="D25" s="24"/>
    </row>
    <row r="26" spans="1:4" ht="16.5" customHeight="1">
      <c r="A26" s="62"/>
      <c r="B26" s="63"/>
      <c r="C26" s="65"/>
      <c r="D26" s="24"/>
    </row>
    <row r="27" spans="1:4" ht="16.5" customHeight="1">
      <c r="A27" s="49"/>
      <c r="B27" s="63"/>
      <c r="C27" s="65"/>
      <c r="D27" s="24"/>
    </row>
    <row r="28" spans="1:4" ht="16.5" customHeight="1">
      <c r="A28" s="49"/>
      <c r="B28" s="63"/>
      <c r="C28" s="65"/>
      <c r="D28" s="24"/>
    </row>
    <row r="29" spans="1:4" ht="16.5" customHeight="1">
      <c r="A29" s="62"/>
      <c r="B29" s="63"/>
      <c r="C29" s="65"/>
      <c r="D29" s="24"/>
    </row>
    <row r="30" spans="1:4" ht="16.5" customHeight="1">
      <c r="A30" s="24"/>
      <c r="B30" s="63"/>
      <c r="C30" s="65"/>
      <c r="D30" s="24"/>
    </row>
    <row r="31" spans="1:4" ht="16.5" customHeight="1">
      <c r="A31" s="65"/>
      <c r="B31" s="65"/>
      <c r="C31" s="65"/>
      <c r="D31" s="24"/>
    </row>
    <row r="32" spans="1:4" s="68" customFormat="1" ht="20.45" customHeight="1">
      <c r="D32" s="71"/>
    </row>
    <row r="33" spans="1:4" ht="21">
      <c r="A33" s="65"/>
      <c r="B33" s="65"/>
      <c r="C33" s="71"/>
      <c r="D33" s="65"/>
    </row>
    <row r="34" spans="1:4" ht="16.5" customHeight="1">
      <c r="A34" s="69"/>
      <c r="B34" s="65"/>
      <c r="D34" s="73"/>
    </row>
    <row r="35" spans="1:4" ht="16.5" customHeight="1">
      <c r="A35" s="74"/>
      <c r="B35" s="74"/>
      <c r="C35" s="74"/>
      <c r="D35" s="73"/>
    </row>
    <row r="36" spans="1:4" ht="16.5" customHeight="1">
      <c r="C36" s="74"/>
      <c r="D36" s="72"/>
    </row>
    <row r="37" spans="1:4" ht="16.5" customHeight="1">
      <c r="A37" s="69"/>
      <c r="B37" s="77"/>
      <c r="D37" s="72"/>
    </row>
    <row r="38" spans="1:4" ht="16.5" customHeight="1">
      <c r="A38" s="69"/>
      <c r="B38" s="77"/>
      <c r="D38" s="72"/>
    </row>
    <row r="39" spans="1:4" ht="16.5" customHeight="1">
      <c r="A39" s="69"/>
      <c r="B39" s="77"/>
      <c r="D39" s="72"/>
    </row>
    <row r="40" spans="1:4" ht="12.75">
      <c r="A40" s="69"/>
      <c r="B40" s="77"/>
      <c r="D40" s="72"/>
    </row>
    <row r="41" spans="1:4" ht="16.5" customHeight="1">
      <c r="A41" s="65"/>
      <c r="B41" s="65"/>
      <c r="C41" s="65"/>
      <c r="D41" s="65"/>
    </row>
    <row r="42" spans="1:4" ht="16.5" customHeight="1">
      <c r="A42" s="69"/>
      <c r="B42" s="77"/>
      <c r="D42" s="72"/>
    </row>
    <row r="43" spans="1:4" ht="16.5" customHeight="1">
      <c r="A43" s="69"/>
      <c r="D43" s="72"/>
    </row>
    <row r="44" spans="1:4" ht="16.5" customHeight="1">
      <c r="A44" s="24"/>
      <c r="B44" s="65"/>
      <c r="D44" s="72"/>
    </row>
    <row r="45" spans="1:4" ht="16.5" customHeight="1">
      <c r="A45" s="69"/>
      <c r="B45" s="65"/>
      <c r="D45" s="72"/>
    </row>
    <row r="46" spans="1:4" ht="16.5" customHeight="1">
      <c r="A46" s="69"/>
      <c r="B46" s="65"/>
      <c r="D46" s="72"/>
    </row>
    <row r="47" spans="1:4" ht="16.5" customHeight="1">
      <c r="A47" s="69"/>
      <c r="D47" s="72"/>
    </row>
    <row r="48" spans="1:4" ht="16.5" customHeight="1">
      <c r="A48" s="69"/>
      <c r="D48" s="72"/>
    </row>
    <row r="49" spans="1:4" ht="16.5" customHeight="1">
      <c r="A49" s="69"/>
      <c r="D49" s="72"/>
    </row>
    <row r="50" spans="1:4" ht="16.5" customHeight="1">
      <c r="A50" s="69"/>
      <c r="D50" s="72"/>
    </row>
    <row r="51" spans="1:4" ht="16.5" customHeight="1">
      <c r="A51" s="69"/>
      <c r="D51" s="72"/>
    </row>
    <row r="52" spans="1:4" ht="16.5" customHeight="1">
      <c r="A52" s="69"/>
      <c r="D52" s="72"/>
    </row>
    <row r="53" spans="1:4" ht="16.5" customHeight="1"/>
    <row r="54" spans="1:4" ht="16.5" customHeight="1"/>
    <row r="55" spans="1:4" ht="16.5" customHeight="1"/>
    <row r="56" spans="1:4" ht="16.5" customHeight="1"/>
    <row r="57" spans="1:4" ht="16.5" customHeight="1"/>
    <row r="58" spans="1:4" ht="16.5" customHeight="1"/>
    <row r="59" spans="1:4" ht="16.5" customHeight="1"/>
    <row r="60" spans="1:4" ht="16.5" customHeight="1"/>
    <row r="61" spans="1:4" ht="16.5" customHeight="1"/>
    <row r="62" spans="1:4" ht="16.5" customHeight="1"/>
    <row r="63" spans="1:4" ht="16.5" customHeight="1"/>
    <row r="64" spans="1:4" s="75" customFormat="1" ht="16.5" customHeight="1">
      <c r="B64" s="76"/>
      <c r="C64" s="72"/>
      <c r="D64" s="78"/>
    </row>
    <row r="65" spans="2:4" s="75" customFormat="1" ht="16.5" customHeight="1">
      <c r="B65" s="76"/>
      <c r="C65" s="72"/>
      <c r="D65" s="78"/>
    </row>
    <row r="66" spans="2:4" s="75" customFormat="1" ht="16.5" customHeight="1">
      <c r="B66" s="76"/>
      <c r="C66" s="72"/>
      <c r="D66" s="78"/>
    </row>
    <row r="67" spans="2:4" s="75" customFormat="1" ht="16.5" customHeight="1">
      <c r="B67" s="76"/>
      <c r="C67" s="72"/>
      <c r="D67" s="78"/>
    </row>
    <row r="68" spans="2:4" s="75" customFormat="1" ht="16.5" customHeight="1">
      <c r="B68" s="76"/>
      <c r="C68" s="72"/>
      <c r="D68" s="78"/>
    </row>
    <row r="69" spans="2:4" s="75" customFormat="1" ht="16.5" customHeight="1">
      <c r="B69" s="76"/>
      <c r="C69" s="72"/>
      <c r="D69" s="78"/>
    </row>
    <row r="70" spans="2:4" s="75" customFormat="1" ht="16.5" customHeight="1">
      <c r="B70" s="76"/>
      <c r="C70" s="72"/>
      <c r="D70" s="78"/>
    </row>
    <row r="71" spans="2:4" s="75" customFormat="1" ht="16.5" customHeight="1">
      <c r="B71" s="76"/>
      <c r="C71" s="72"/>
      <c r="D71" s="78"/>
    </row>
    <row r="72" spans="2:4" s="75" customFormat="1" ht="16.5" customHeight="1">
      <c r="B72" s="76"/>
      <c r="C72" s="72"/>
      <c r="D72" s="78"/>
    </row>
    <row r="73" spans="2:4" s="75" customFormat="1" ht="16.5" customHeight="1">
      <c r="B73" s="76"/>
      <c r="C73" s="72"/>
      <c r="D73" s="78"/>
    </row>
    <row r="74" spans="2:4" s="75" customFormat="1" ht="16.5" customHeight="1">
      <c r="B74" s="76"/>
      <c r="C74" s="72"/>
      <c r="D74" s="78"/>
    </row>
    <row r="75" spans="2:4" s="75" customFormat="1" ht="16.5" customHeight="1">
      <c r="B75" s="76"/>
      <c r="C75" s="72"/>
      <c r="D75" s="78"/>
    </row>
    <row r="76" spans="2:4" s="75" customFormat="1" ht="16.5" customHeight="1">
      <c r="B76" s="76"/>
      <c r="C76" s="72"/>
      <c r="D76" s="78"/>
    </row>
    <row r="77" spans="2:4" s="75" customFormat="1" ht="16.5" customHeight="1">
      <c r="B77" s="76"/>
      <c r="C77" s="72"/>
      <c r="D77" s="78"/>
    </row>
    <row r="78" spans="2:4" s="75" customFormat="1" ht="16.5" customHeight="1">
      <c r="B78" s="76"/>
      <c r="C78" s="72"/>
      <c r="D78" s="78"/>
    </row>
    <row r="79" spans="2:4" s="75" customFormat="1" ht="16.5" customHeight="1">
      <c r="B79" s="76"/>
      <c r="C79" s="72"/>
      <c r="D79" s="78"/>
    </row>
    <row r="80" spans="2:4" s="75" customFormat="1" ht="16.5" customHeight="1">
      <c r="B80" s="76"/>
      <c r="C80" s="72"/>
      <c r="D80" s="78"/>
    </row>
    <row r="81" spans="2:4" s="75" customFormat="1" ht="16.5" customHeight="1">
      <c r="B81" s="76"/>
      <c r="C81" s="72"/>
      <c r="D81" s="78"/>
    </row>
    <row r="82" spans="2:4" s="75" customFormat="1" ht="16.5" customHeight="1">
      <c r="B82" s="76"/>
      <c r="C82" s="72"/>
      <c r="D82" s="78"/>
    </row>
    <row r="83" spans="2:4" s="75" customFormat="1" ht="16.5" customHeight="1">
      <c r="B83" s="76"/>
      <c r="C83" s="72"/>
      <c r="D83" s="78"/>
    </row>
    <row r="84" spans="2:4" s="75" customFormat="1" ht="16.5" customHeight="1">
      <c r="B84" s="76"/>
      <c r="C84" s="72"/>
      <c r="D84" s="78"/>
    </row>
    <row r="85" spans="2:4" s="75" customFormat="1" ht="16.5" customHeight="1">
      <c r="B85" s="76"/>
      <c r="C85" s="72"/>
      <c r="D85" s="78"/>
    </row>
    <row r="86" spans="2:4" s="75" customFormat="1" ht="16.5" customHeight="1">
      <c r="B86" s="76"/>
      <c r="C86" s="72"/>
      <c r="D86" s="78"/>
    </row>
    <row r="87" spans="2:4" s="75" customFormat="1" ht="16.5" customHeight="1">
      <c r="B87" s="76"/>
      <c r="C87" s="72"/>
      <c r="D87" s="78"/>
    </row>
    <row r="88" spans="2:4" s="75" customFormat="1" ht="16.5" customHeight="1">
      <c r="B88" s="76"/>
      <c r="C88" s="72"/>
      <c r="D88" s="78"/>
    </row>
    <row r="89" spans="2:4" s="75" customFormat="1" ht="16.5" customHeight="1">
      <c r="B89" s="76"/>
      <c r="C89" s="72"/>
      <c r="D89" s="78"/>
    </row>
    <row r="90" spans="2:4" s="75" customFormat="1" ht="16.5" customHeight="1">
      <c r="B90" s="76"/>
      <c r="C90" s="72"/>
      <c r="D90" s="78"/>
    </row>
    <row r="91" spans="2:4" s="75" customFormat="1" ht="16.5" customHeight="1">
      <c r="B91" s="76"/>
      <c r="C91" s="72"/>
      <c r="D91" s="78"/>
    </row>
    <row r="92" spans="2:4" s="75" customFormat="1" ht="16.5" customHeight="1">
      <c r="B92" s="76"/>
      <c r="C92" s="72"/>
      <c r="D92" s="78"/>
    </row>
    <row r="93" spans="2:4" s="75" customFormat="1" ht="16.5" customHeight="1">
      <c r="B93" s="76"/>
      <c r="C93" s="72"/>
      <c r="D93" s="78"/>
    </row>
    <row r="94" spans="2:4" s="75" customFormat="1" ht="16.5" customHeight="1">
      <c r="B94" s="76"/>
      <c r="C94" s="72"/>
      <c r="D94" s="78"/>
    </row>
    <row r="95" spans="2:4" s="75" customFormat="1" ht="16.5" customHeight="1">
      <c r="B95" s="76"/>
      <c r="C95" s="72"/>
      <c r="D95" s="78"/>
    </row>
    <row r="96" spans="2:4" s="75" customFormat="1" ht="16.5" customHeight="1">
      <c r="B96" s="76"/>
      <c r="C96" s="72"/>
      <c r="D96" s="78"/>
    </row>
    <row r="97" spans="2:4" s="75" customFormat="1" ht="16.5" customHeight="1">
      <c r="B97" s="76"/>
      <c r="C97" s="72"/>
      <c r="D97" s="78"/>
    </row>
    <row r="98" spans="2:4" s="75" customFormat="1" ht="16.5" customHeight="1">
      <c r="B98" s="76"/>
      <c r="C98" s="72"/>
      <c r="D98" s="78"/>
    </row>
    <row r="99" spans="2:4" s="75" customFormat="1" ht="16.5" customHeight="1">
      <c r="B99" s="76"/>
      <c r="C99" s="72"/>
      <c r="D99" s="78"/>
    </row>
    <row r="100" spans="2:4" s="75" customFormat="1" ht="16.5" customHeight="1">
      <c r="B100" s="76"/>
      <c r="C100" s="72"/>
      <c r="D100" s="78"/>
    </row>
    <row r="101" spans="2:4" s="75" customFormat="1" ht="16.5" customHeight="1">
      <c r="B101" s="76"/>
      <c r="C101" s="72"/>
      <c r="D101" s="78"/>
    </row>
    <row r="102" spans="2:4" s="75" customFormat="1" ht="16.5" customHeight="1">
      <c r="B102" s="76"/>
      <c r="C102" s="72"/>
      <c r="D102" s="78"/>
    </row>
    <row r="103" spans="2:4" s="75" customFormat="1" ht="16.5" customHeight="1">
      <c r="B103" s="76"/>
      <c r="C103" s="72"/>
      <c r="D103" s="78"/>
    </row>
    <row r="104" spans="2:4" s="75" customFormat="1" ht="16.5" customHeight="1">
      <c r="B104" s="76"/>
      <c r="C104" s="72"/>
      <c r="D104" s="78"/>
    </row>
    <row r="105" spans="2:4" s="75" customFormat="1" ht="16.5" customHeight="1">
      <c r="B105" s="76"/>
      <c r="C105" s="72"/>
      <c r="D105" s="78"/>
    </row>
    <row r="106" spans="2:4" s="75" customFormat="1" ht="16.5" customHeight="1">
      <c r="B106" s="76"/>
      <c r="C106" s="72"/>
      <c r="D106" s="78"/>
    </row>
    <row r="107" spans="2:4" s="75" customFormat="1" ht="16.5" customHeight="1">
      <c r="B107" s="76"/>
      <c r="C107" s="72"/>
      <c r="D107" s="78"/>
    </row>
    <row r="108" spans="2:4" s="75" customFormat="1" ht="16.5" customHeight="1">
      <c r="B108" s="76"/>
      <c r="C108" s="72"/>
      <c r="D108" s="78"/>
    </row>
    <row r="109" spans="2:4" s="75" customFormat="1" ht="16.5" customHeight="1">
      <c r="B109" s="76"/>
      <c r="C109" s="72"/>
      <c r="D109" s="78"/>
    </row>
    <row r="110" spans="2:4" s="75" customFormat="1" ht="16.5" customHeight="1">
      <c r="B110" s="76"/>
      <c r="C110" s="72"/>
      <c r="D110" s="78"/>
    </row>
    <row r="111" spans="2:4" s="75" customFormat="1" ht="16.5" customHeight="1">
      <c r="B111" s="76"/>
      <c r="C111" s="72"/>
      <c r="D111" s="78"/>
    </row>
    <row r="112" spans="2:4" s="75" customFormat="1" ht="16.5" customHeight="1">
      <c r="B112" s="76"/>
      <c r="C112" s="72"/>
      <c r="D112" s="78"/>
    </row>
    <row r="113" spans="2:4" s="75" customFormat="1" ht="16.5" customHeight="1">
      <c r="B113" s="76"/>
      <c r="C113" s="72"/>
      <c r="D113" s="78"/>
    </row>
    <row r="114" spans="2:4" s="75" customFormat="1" ht="16.5" customHeight="1">
      <c r="B114" s="76"/>
      <c r="C114" s="72"/>
      <c r="D114" s="78"/>
    </row>
    <row r="115" spans="2:4" s="75" customFormat="1" ht="16.5" customHeight="1">
      <c r="B115" s="76"/>
      <c r="C115" s="72"/>
      <c r="D115" s="78"/>
    </row>
    <row r="116" spans="2:4" s="75" customFormat="1" ht="16.5" customHeight="1">
      <c r="B116" s="76"/>
      <c r="C116" s="72"/>
      <c r="D116" s="78"/>
    </row>
    <row r="117" spans="2:4" s="75" customFormat="1" ht="16.5" customHeight="1">
      <c r="B117" s="76"/>
      <c r="C117" s="72"/>
      <c r="D117" s="78"/>
    </row>
    <row r="118" spans="2:4" s="75" customFormat="1" ht="16.5" customHeight="1">
      <c r="B118" s="76"/>
      <c r="C118" s="72"/>
      <c r="D118" s="78"/>
    </row>
    <row r="119" spans="2:4" s="75" customFormat="1" ht="16.5" customHeight="1">
      <c r="B119" s="76"/>
      <c r="C119" s="72"/>
      <c r="D119" s="78"/>
    </row>
    <row r="120" spans="2:4" s="75" customFormat="1" ht="16.5" customHeight="1">
      <c r="B120" s="76"/>
      <c r="C120" s="72"/>
      <c r="D120" s="78"/>
    </row>
    <row r="121" spans="2:4" s="75" customFormat="1" ht="16.5" customHeight="1">
      <c r="B121" s="76"/>
      <c r="C121" s="72"/>
      <c r="D121" s="78"/>
    </row>
    <row r="122" spans="2:4" s="75" customFormat="1" ht="16.5" customHeight="1">
      <c r="B122" s="76"/>
      <c r="C122" s="72"/>
      <c r="D122" s="78"/>
    </row>
    <row r="123" spans="2:4" s="75" customFormat="1" ht="16.5" customHeight="1">
      <c r="B123" s="76"/>
      <c r="C123" s="72"/>
      <c r="D123" s="78"/>
    </row>
    <row r="124" spans="2:4" s="75" customFormat="1" ht="16.5" customHeight="1">
      <c r="B124" s="76"/>
      <c r="C124" s="72"/>
      <c r="D124" s="78"/>
    </row>
    <row r="125" spans="2:4" s="75" customFormat="1" ht="16.5" customHeight="1">
      <c r="B125" s="76"/>
      <c r="C125" s="72"/>
      <c r="D125" s="78"/>
    </row>
    <row r="126" spans="2:4" s="75" customFormat="1" ht="16.5" customHeight="1">
      <c r="B126" s="76"/>
      <c r="C126" s="72"/>
      <c r="D126" s="78"/>
    </row>
    <row r="127" spans="2:4" s="75" customFormat="1" ht="16.5" customHeight="1">
      <c r="B127" s="76"/>
      <c r="C127" s="72"/>
      <c r="D127" s="78"/>
    </row>
    <row r="128" spans="2:4" s="75" customFormat="1" ht="16.5" customHeight="1">
      <c r="B128" s="76"/>
      <c r="C128" s="72"/>
      <c r="D128" s="78"/>
    </row>
    <row r="129" spans="2:4" s="75" customFormat="1" ht="16.5" customHeight="1">
      <c r="B129" s="76"/>
      <c r="C129" s="72"/>
      <c r="D129" s="78"/>
    </row>
    <row r="130" spans="2:4" s="75" customFormat="1" ht="16.5" customHeight="1">
      <c r="B130" s="76"/>
      <c r="C130" s="72"/>
      <c r="D130" s="78"/>
    </row>
    <row r="131" spans="2:4" s="75" customFormat="1" ht="16.5" customHeight="1">
      <c r="B131" s="76"/>
      <c r="C131" s="72"/>
      <c r="D131" s="78"/>
    </row>
    <row r="132" spans="2:4" s="75" customFormat="1" ht="16.5" customHeight="1">
      <c r="B132" s="76"/>
      <c r="C132" s="72"/>
      <c r="D132" s="78"/>
    </row>
    <row r="133" spans="2:4" s="75" customFormat="1" ht="16.5" customHeight="1">
      <c r="B133" s="76"/>
      <c r="C133" s="72"/>
      <c r="D133" s="78"/>
    </row>
    <row r="134" spans="2:4" s="75" customFormat="1" ht="16.5" customHeight="1">
      <c r="B134" s="76"/>
      <c r="C134" s="72"/>
      <c r="D134" s="78"/>
    </row>
    <row r="135" spans="2:4" s="75" customFormat="1" ht="16.5" customHeight="1">
      <c r="B135" s="76"/>
      <c r="C135" s="72"/>
      <c r="D135" s="78"/>
    </row>
    <row r="136" spans="2:4" s="75" customFormat="1" ht="16.5" customHeight="1">
      <c r="B136" s="76"/>
      <c r="C136" s="72"/>
      <c r="D136" s="78"/>
    </row>
    <row r="137" spans="2:4" s="75" customFormat="1" ht="16.5" customHeight="1">
      <c r="B137" s="76"/>
      <c r="C137" s="72"/>
      <c r="D137" s="78"/>
    </row>
    <row r="138" spans="2:4" s="75" customFormat="1" ht="16.5" customHeight="1">
      <c r="B138" s="76"/>
      <c r="C138" s="72"/>
      <c r="D138" s="78"/>
    </row>
    <row r="139" spans="2:4" s="75" customFormat="1" ht="16.5" customHeight="1">
      <c r="B139" s="76"/>
      <c r="C139" s="72"/>
      <c r="D139" s="78"/>
    </row>
    <row r="140" spans="2:4" s="75" customFormat="1" ht="16.5" customHeight="1">
      <c r="B140" s="76"/>
      <c r="C140" s="72"/>
      <c r="D140" s="78"/>
    </row>
    <row r="141" spans="2:4" s="75" customFormat="1" ht="16.5" customHeight="1">
      <c r="B141" s="76"/>
      <c r="C141" s="72"/>
      <c r="D141" s="78"/>
    </row>
    <row r="142" spans="2:4" s="75" customFormat="1" ht="16.5" customHeight="1">
      <c r="B142" s="76"/>
      <c r="C142" s="72"/>
      <c r="D142" s="78"/>
    </row>
    <row r="143" spans="2:4" s="75" customFormat="1" ht="16.5" customHeight="1">
      <c r="B143" s="76"/>
      <c r="C143" s="72"/>
      <c r="D143" s="78"/>
    </row>
    <row r="144" spans="2:4" s="75" customFormat="1" ht="16.5" customHeight="1">
      <c r="B144" s="76"/>
      <c r="C144" s="72"/>
      <c r="D144" s="78"/>
    </row>
    <row r="145" spans="2:4" s="75" customFormat="1" ht="16.5" customHeight="1">
      <c r="B145" s="76"/>
      <c r="C145" s="72"/>
      <c r="D145" s="78"/>
    </row>
    <row r="146" spans="2:4" s="75" customFormat="1" ht="16.5" customHeight="1">
      <c r="B146" s="76"/>
      <c r="C146" s="72"/>
      <c r="D146" s="78"/>
    </row>
    <row r="147" spans="2:4" s="75" customFormat="1" ht="16.5" customHeight="1">
      <c r="B147" s="76"/>
      <c r="C147" s="72"/>
      <c r="D147" s="78"/>
    </row>
    <row r="148" spans="2:4" s="75" customFormat="1" ht="16.5" customHeight="1">
      <c r="B148" s="76"/>
      <c r="C148" s="72"/>
      <c r="D148" s="78"/>
    </row>
    <row r="149" spans="2:4" s="75" customFormat="1" ht="16.5" customHeight="1">
      <c r="B149" s="76"/>
      <c r="C149" s="72"/>
      <c r="D149" s="78"/>
    </row>
    <row r="150" spans="2:4" s="75" customFormat="1" ht="16.5" customHeight="1">
      <c r="B150" s="76"/>
      <c r="C150" s="72"/>
      <c r="D150" s="78"/>
    </row>
    <row r="151" spans="2:4" s="75" customFormat="1" ht="16.5" customHeight="1">
      <c r="B151" s="76"/>
      <c r="C151" s="72"/>
      <c r="D151" s="78"/>
    </row>
    <row r="152" spans="2:4" s="75" customFormat="1" ht="16.5" customHeight="1">
      <c r="B152" s="76"/>
      <c r="C152" s="72"/>
      <c r="D152" s="78"/>
    </row>
    <row r="153" spans="2:4" s="75" customFormat="1" ht="16.5" customHeight="1">
      <c r="B153" s="76"/>
      <c r="C153" s="72"/>
      <c r="D153" s="78"/>
    </row>
    <row r="154" spans="2:4" s="75" customFormat="1" ht="16.5" customHeight="1">
      <c r="B154" s="76"/>
      <c r="C154" s="72"/>
      <c r="D154" s="78"/>
    </row>
    <row r="155" spans="2:4" s="75" customFormat="1" ht="16.5" customHeight="1">
      <c r="B155" s="76"/>
      <c r="C155" s="72"/>
      <c r="D155" s="78"/>
    </row>
    <row r="156" spans="2:4" s="75" customFormat="1" ht="16.5" customHeight="1">
      <c r="B156" s="76"/>
      <c r="C156" s="72"/>
      <c r="D156" s="78"/>
    </row>
    <row r="157" spans="2:4" s="75" customFormat="1" ht="16.5" customHeight="1">
      <c r="B157" s="76"/>
      <c r="C157" s="72"/>
      <c r="D157" s="78"/>
    </row>
    <row r="158" spans="2:4" s="75" customFormat="1" ht="16.5" customHeight="1">
      <c r="B158" s="76"/>
      <c r="C158" s="72"/>
      <c r="D158" s="78"/>
    </row>
    <row r="159" spans="2:4" s="75" customFormat="1" ht="16.5" customHeight="1">
      <c r="B159" s="76"/>
      <c r="C159" s="72"/>
      <c r="D159" s="78"/>
    </row>
    <row r="160" spans="2:4" s="75" customFormat="1" ht="16.5" customHeight="1">
      <c r="B160" s="76"/>
      <c r="C160" s="72"/>
      <c r="D160" s="78"/>
    </row>
    <row r="161" spans="2:4" s="75" customFormat="1" ht="16.5" customHeight="1">
      <c r="B161" s="76"/>
      <c r="C161" s="72"/>
      <c r="D161" s="78"/>
    </row>
    <row r="162" spans="2:4" s="75" customFormat="1" ht="16.5" customHeight="1">
      <c r="B162" s="76"/>
      <c r="C162" s="72"/>
      <c r="D162" s="78"/>
    </row>
    <row r="163" spans="2:4" s="75" customFormat="1" ht="16.5" customHeight="1">
      <c r="B163" s="76"/>
      <c r="C163" s="72"/>
      <c r="D163" s="78"/>
    </row>
    <row r="164" spans="2:4" s="75" customFormat="1" ht="16.5" customHeight="1">
      <c r="B164" s="76"/>
      <c r="C164" s="72"/>
      <c r="D164" s="78"/>
    </row>
    <row r="165" spans="2:4" s="75" customFormat="1" ht="16.5" customHeight="1">
      <c r="B165" s="76"/>
      <c r="C165" s="72"/>
      <c r="D165" s="78"/>
    </row>
    <row r="166" spans="2:4" s="75" customFormat="1" ht="16.5" customHeight="1">
      <c r="B166" s="76"/>
      <c r="C166" s="72"/>
      <c r="D166" s="78"/>
    </row>
    <row r="167" spans="2:4" s="75" customFormat="1" ht="16.5" customHeight="1">
      <c r="B167" s="76"/>
      <c r="C167" s="72"/>
      <c r="D167" s="78"/>
    </row>
    <row r="168" spans="2:4" s="75" customFormat="1" ht="16.5" customHeight="1">
      <c r="B168" s="76"/>
      <c r="C168" s="72"/>
      <c r="D168" s="78"/>
    </row>
    <row r="169" spans="2:4" s="75" customFormat="1" ht="16.5" customHeight="1">
      <c r="B169" s="76"/>
      <c r="C169" s="72"/>
      <c r="D169" s="78"/>
    </row>
    <row r="170" spans="2:4" s="75" customFormat="1" ht="16.5" customHeight="1">
      <c r="B170" s="76"/>
      <c r="C170" s="72"/>
      <c r="D170" s="78"/>
    </row>
    <row r="171" spans="2:4" s="75" customFormat="1" ht="16.5" customHeight="1">
      <c r="B171" s="76"/>
      <c r="C171" s="72"/>
      <c r="D171" s="78"/>
    </row>
    <row r="172" spans="2:4" s="75" customFormat="1" ht="16.5" customHeight="1">
      <c r="B172" s="76"/>
      <c r="C172" s="72"/>
      <c r="D172" s="78"/>
    </row>
    <row r="173" spans="2:4" s="75" customFormat="1" ht="16.5" customHeight="1">
      <c r="B173" s="76"/>
      <c r="C173" s="72"/>
      <c r="D173" s="78"/>
    </row>
    <row r="174" spans="2:4" s="75" customFormat="1" ht="16.5" customHeight="1">
      <c r="B174" s="76"/>
      <c r="C174" s="72"/>
      <c r="D174" s="78"/>
    </row>
    <row r="175" spans="2:4" s="75" customFormat="1" ht="16.5" customHeight="1">
      <c r="B175" s="76"/>
      <c r="C175" s="72"/>
      <c r="D175" s="78"/>
    </row>
    <row r="176" spans="2:4" s="75" customFormat="1" ht="16.5" customHeight="1">
      <c r="B176" s="76"/>
      <c r="C176" s="72"/>
      <c r="D176" s="78"/>
    </row>
    <row r="177" spans="2:4" s="75" customFormat="1" ht="16.5" customHeight="1">
      <c r="B177" s="76"/>
      <c r="C177" s="72"/>
      <c r="D177" s="78"/>
    </row>
    <row r="178" spans="2:4" s="75" customFormat="1" ht="16.5" customHeight="1">
      <c r="B178" s="76"/>
      <c r="C178" s="72"/>
      <c r="D178" s="78"/>
    </row>
    <row r="179" spans="2:4" s="75" customFormat="1" ht="16.5" customHeight="1">
      <c r="B179" s="76"/>
      <c r="C179" s="72"/>
      <c r="D179" s="78"/>
    </row>
    <row r="180" spans="2:4" s="75" customFormat="1" ht="16.5" customHeight="1">
      <c r="B180" s="76"/>
      <c r="C180" s="72"/>
      <c r="D180" s="78"/>
    </row>
    <row r="181" spans="2:4" s="75" customFormat="1" ht="16.5" customHeight="1">
      <c r="B181" s="76"/>
      <c r="C181" s="72"/>
      <c r="D181" s="78"/>
    </row>
    <row r="182" spans="2:4" s="75" customFormat="1" ht="16.5" customHeight="1">
      <c r="B182" s="76"/>
      <c r="C182" s="72"/>
      <c r="D182" s="78"/>
    </row>
    <row r="183" spans="2:4" s="75" customFormat="1" ht="16.5" customHeight="1">
      <c r="B183" s="76"/>
      <c r="C183" s="72"/>
      <c r="D183" s="78"/>
    </row>
    <row r="184" spans="2:4" s="75" customFormat="1" ht="16.5" customHeight="1">
      <c r="B184" s="76"/>
      <c r="C184" s="72"/>
      <c r="D184" s="78"/>
    </row>
    <row r="185" spans="2:4" s="75" customFormat="1" ht="16.5" customHeight="1">
      <c r="B185" s="76"/>
      <c r="C185" s="72"/>
      <c r="D185" s="78"/>
    </row>
    <row r="186" spans="2:4" s="75" customFormat="1" ht="16.5" customHeight="1">
      <c r="B186" s="76"/>
      <c r="C186" s="72"/>
      <c r="D186" s="78"/>
    </row>
    <row r="187" spans="2:4" s="75" customFormat="1" ht="16.5" customHeight="1">
      <c r="B187" s="76"/>
      <c r="C187" s="72"/>
      <c r="D187" s="78"/>
    </row>
    <row r="188" spans="2:4" s="75" customFormat="1" ht="16.5" customHeight="1">
      <c r="B188" s="76"/>
      <c r="C188" s="72"/>
      <c r="D188" s="78"/>
    </row>
    <row r="189" spans="2:4" s="75" customFormat="1" ht="16.5" customHeight="1">
      <c r="B189" s="76"/>
      <c r="C189" s="72"/>
      <c r="D189" s="78"/>
    </row>
    <row r="190" spans="2:4" s="75" customFormat="1" ht="16.5" customHeight="1">
      <c r="B190" s="76"/>
      <c r="C190" s="72"/>
      <c r="D190" s="78"/>
    </row>
    <row r="191" spans="2:4" s="75" customFormat="1" ht="16.5" customHeight="1">
      <c r="B191" s="76"/>
      <c r="C191" s="72"/>
      <c r="D191" s="78"/>
    </row>
    <row r="192" spans="2:4" s="75" customFormat="1" ht="16.5" customHeight="1">
      <c r="B192" s="76"/>
      <c r="C192" s="72"/>
      <c r="D192" s="78"/>
    </row>
    <row r="193" spans="2:4" s="75" customFormat="1" ht="16.5" customHeight="1">
      <c r="B193" s="76"/>
      <c r="C193" s="72"/>
      <c r="D193" s="78"/>
    </row>
    <row r="194" spans="2:4" s="75" customFormat="1" ht="16.5" customHeight="1">
      <c r="B194" s="76"/>
      <c r="C194" s="72"/>
      <c r="D194" s="78"/>
    </row>
    <row r="195" spans="2:4" s="75" customFormat="1" ht="16.5" customHeight="1">
      <c r="B195" s="76"/>
      <c r="C195" s="72"/>
      <c r="D195" s="78"/>
    </row>
    <row r="196" spans="2:4" s="75" customFormat="1" ht="16.5" customHeight="1">
      <c r="B196" s="76"/>
      <c r="C196" s="72"/>
      <c r="D196" s="78"/>
    </row>
    <row r="197" spans="2:4" s="75" customFormat="1" ht="16.5" customHeight="1">
      <c r="B197" s="76"/>
      <c r="C197" s="72"/>
      <c r="D197" s="78"/>
    </row>
    <row r="198" spans="2:4" s="75" customFormat="1" ht="16.5" customHeight="1">
      <c r="B198" s="76"/>
      <c r="C198" s="72"/>
      <c r="D198" s="78"/>
    </row>
    <row r="199" spans="2:4" s="75" customFormat="1" ht="16.5" customHeight="1">
      <c r="B199" s="76"/>
      <c r="C199" s="72"/>
      <c r="D199" s="78"/>
    </row>
    <row r="200" spans="2:4" s="75" customFormat="1" ht="16.5" customHeight="1">
      <c r="B200" s="76"/>
      <c r="C200" s="72"/>
      <c r="D200" s="78"/>
    </row>
    <row r="201" spans="2:4" s="75" customFormat="1" ht="16.5" customHeight="1">
      <c r="B201" s="76"/>
      <c r="C201" s="72"/>
      <c r="D201" s="78"/>
    </row>
    <row r="202" spans="2:4" s="75" customFormat="1" ht="16.5" customHeight="1">
      <c r="B202" s="76"/>
      <c r="C202" s="72"/>
      <c r="D202" s="78"/>
    </row>
    <row r="203" spans="2:4" s="75" customFormat="1" ht="16.5" customHeight="1">
      <c r="B203" s="76"/>
      <c r="C203" s="72"/>
      <c r="D203" s="78"/>
    </row>
    <row r="204" spans="2:4" s="75" customFormat="1" ht="16.5" customHeight="1">
      <c r="B204" s="76"/>
      <c r="C204" s="72"/>
      <c r="D204" s="78"/>
    </row>
    <row r="205" spans="2:4" s="75" customFormat="1" ht="16.5" customHeight="1">
      <c r="B205" s="76"/>
      <c r="C205" s="72"/>
      <c r="D205" s="78"/>
    </row>
    <row r="206" spans="2:4" s="75" customFormat="1" ht="16.5" customHeight="1">
      <c r="B206" s="76"/>
      <c r="C206" s="72"/>
      <c r="D206" s="78"/>
    </row>
    <row r="207" spans="2:4" s="75" customFormat="1" ht="16.5" customHeight="1">
      <c r="B207" s="76"/>
      <c r="C207" s="72"/>
      <c r="D207" s="78"/>
    </row>
    <row r="208" spans="2:4" s="75" customFormat="1" ht="16.5" customHeight="1">
      <c r="B208" s="76"/>
      <c r="C208" s="72"/>
      <c r="D208" s="78"/>
    </row>
    <row r="209" spans="2:4" s="75" customFormat="1" ht="16.5" customHeight="1">
      <c r="B209" s="76"/>
      <c r="C209" s="72"/>
      <c r="D209" s="78"/>
    </row>
    <row r="210" spans="2:4" s="75" customFormat="1" ht="16.5" customHeight="1">
      <c r="B210" s="76"/>
      <c r="C210" s="72"/>
      <c r="D210" s="78"/>
    </row>
    <row r="211" spans="2:4" s="75" customFormat="1" ht="16.5" customHeight="1">
      <c r="B211" s="76"/>
      <c r="C211" s="72"/>
      <c r="D211" s="78"/>
    </row>
    <row r="212" spans="2:4" s="75" customFormat="1" ht="16.5" customHeight="1">
      <c r="B212" s="76"/>
      <c r="C212" s="72"/>
      <c r="D212" s="78"/>
    </row>
    <row r="213" spans="2:4" s="75" customFormat="1" ht="16.5" customHeight="1">
      <c r="B213" s="76"/>
      <c r="C213" s="72"/>
      <c r="D213" s="78"/>
    </row>
    <row r="214" spans="2:4" s="75" customFormat="1" ht="16.5" customHeight="1">
      <c r="B214" s="76"/>
      <c r="C214" s="72"/>
      <c r="D214" s="78"/>
    </row>
    <row r="215" spans="2:4" s="75" customFormat="1" ht="16.5" customHeight="1">
      <c r="B215" s="76"/>
      <c r="C215" s="72"/>
      <c r="D215" s="78"/>
    </row>
    <row r="216" spans="2:4" s="75" customFormat="1" ht="16.5" customHeight="1">
      <c r="B216" s="76"/>
      <c r="C216" s="72"/>
      <c r="D216" s="78"/>
    </row>
    <row r="217" spans="2:4" s="75" customFormat="1" ht="16.5" customHeight="1">
      <c r="B217" s="76"/>
      <c r="C217" s="72"/>
      <c r="D217" s="78"/>
    </row>
    <row r="218" spans="2:4" s="75" customFormat="1" ht="16.5" customHeight="1">
      <c r="B218" s="76"/>
      <c r="C218" s="72"/>
      <c r="D218" s="78"/>
    </row>
    <row r="219" spans="2:4" s="75" customFormat="1" ht="16.5" customHeight="1">
      <c r="B219" s="76"/>
      <c r="C219" s="72"/>
      <c r="D219" s="78"/>
    </row>
    <row r="220" spans="2:4" s="75" customFormat="1" ht="16.5" customHeight="1">
      <c r="B220" s="76"/>
      <c r="C220" s="72"/>
      <c r="D220" s="78"/>
    </row>
    <row r="221" spans="2:4" s="75" customFormat="1" ht="16.5" customHeight="1">
      <c r="B221" s="76"/>
      <c r="C221" s="72"/>
      <c r="D221" s="78"/>
    </row>
    <row r="222" spans="2:4" s="75" customFormat="1" ht="16.5" customHeight="1">
      <c r="B222" s="76"/>
      <c r="C222" s="72"/>
      <c r="D222" s="78"/>
    </row>
    <row r="223" spans="2:4" s="75" customFormat="1" ht="16.5" customHeight="1">
      <c r="B223" s="76"/>
      <c r="C223" s="72"/>
      <c r="D223" s="78"/>
    </row>
    <row r="224" spans="2:4" s="75" customFormat="1" ht="16.5" customHeight="1">
      <c r="B224" s="76"/>
      <c r="C224" s="72"/>
      <c r="D224" s="78"/>
    </row>
    <row r="225" spans="2:4" s="75" customFormat="1" ht="16.5" customHeight="1">
      <c r="B225" s="76"/>
      <c r="C225" s="72"/>
      <c r="D225" s="78"/>
    </row>
    <row r="226" spans="2:4" s="75" customFormat="1" ht="16.5" customHeight="1">
      <c r="B226" s="76"/>
      <c r="C226" s="72"/>
      <c r="D226" s="78"/>
    </row>
    <row r="227" spans="2:4" s="75" customFormat="1" ht="16.5" customHeight="1">
      <c r="B227" s="76"/>
      <c r="C227" s="72"/>
      <c r="D227" s="78"/>
    </row>
    <row r="228" spans="2:4" s="75" customFormat="1" ht="16.5" customHeight="1">
      <c r="B228" s="76"/>
      <c r="C228" s="72"/>
      <c r="D228" s="78"/>
    </row>
    <row r="229" spans="2:4" s="75" customFormat="1" ht="16.5" customHeight="1">
      <c r="B229" s="76"/>
      <c r="C229" s="72"/>
      <c r="D229" s="78"/>
    </row>
    <row r="230" spans="2:4" s="75" customFormat="1" ht="16.5" customHeight="1">
      <c r="B230" s="76"/>
      <c r="C230" s="72"/>
      <c r="D230" s="78"/>
    </row>
    <row r="231" spans="2:4" s="75" customFormat="1" ht="16.5" customHeight="1">
      <c r="B231" s="76"/>
      <c r="C231" s="72"/>
      <c r="D231" s="78"/>
    </row>
    <row r="232" spans="2:4" s="75" customFormat="1" ht="16.5" customHeight="1">
      <c r="B232" s="76"/>
      <c r="C232" s="72"/>
      <c r="D232" s="78"/>
    </row>
    <row r="233" spans="2:4" s="75" customFormat="1" ht="16.5" customHeight="1">
      <c r="B233" s="76"/>
      <c r="C233" s="72"/>
      <c r="D233" s="78"/>
    </row>
    <row r="234" spans="2:4" s="75" customFormat="1" ht="16.5" customHeight="1">
      <c r="B234" s="76"/>
      <c r="C234" s="72"/>
      <c r="D234" s="78"/>
    </row>
    <row r="235" spans="2:4" s="75" customFormat="1" ht="16.5" customHeight="1">
      <c r="B235" s="76"/>
      <c r="C235" s="72"/>
      <c r="D235" s="78"/>
    </row>
    <row r="236" spans="2:4" s="75" customFormat="1" ht="16.5" customHeight="1">
      <c r="B236" s="76"/>
      <c r="C236" s="72"/>
      <c r="D236" s="78"/>
    </row>
    <row r="237" spans="2:4" s="75" customFormat="1" ht="16.5" customHeight="1">
      <c r="B237" s="76"/>
      <c r="C237" s="72"/>
      <c r="D237" s="78"/>
    </row>
    <row r="238" spans="2:4" s="75" customFormat="1" ht="16.5" customHeight="1">
      <c r="B238" s="76"/>
      <c r="C238" s="72"/>
      <c r="D238" s="78"/>
    </row>
    <row r="239" spans="2:4" s="75" customFormat="1" ht="16.5" customHeight="1">
      <c r="B239" s="76"/>
      <c r="C239" s="72"/>
      <c r="D239" s="78"/>
    </row>
    <row r="240" spans="2:4" s="75" customFormat="1" ht="16.5" customHeight="1">
      <c r="B240" s="76"/>
      <c r="C240" s="72"/>
      <c r="D240" s="78"/>
    </row>
    <row r="241" spans="2:4" s="75" customFormat="1" ht="16.5" customHeight="1">
      <c r="B241" s="76"/>
      <c r="C241" s="72"/>
      <c r="D241" s="78"/>
    </row>
    <row r="242" spans="2:4" s="75" customFormat="1" ht="16.5" customHeight="1">
      <c r="B242" s="76"/>
      <c r="C242" s="72"/>
      <c r="D242" s="78"/>
    </row>
    <row r="243" spans="2:4" s="75" customFormat="1" ht="16.5" customHeight="1">
      <c r="B243" s="76"/>
      <c r="C243" s="72"/>
      <c r="D243" s="78"/>
    </row>
    <row r="244" spans="2:4" s="75" customFormat="1" ht="16.5" customHeight="1">
      <c r="B244" s="76"/>
      <c r="C244" s="72"/>
      <c r="D244" s="78"/>
    </row>
    <row r="245" spans="2:4" s="75" customFormat="1" ht="16.5" customHeight="1">
      <c r="B245" s="76"/>
      <c r="C245" s="72"/>
      <c r="D245" s="78"/>
    </row>
    <row r="246" spans="2:4" s="75" customFormat="1" ht="16.5" customHeight="1">
      <c r="B246" s="76"/>
      <c r="C246" s="72"/>
      <c r="D246" s="78"/>
    </row>
    <row r="247" spans="2:4" s="75" customFormat="1" ht="16.5" customHeight="1">
      <c r="B247" s="76"/>
      <c r="C247" s="72"/>
      <c r="D247" s="78"/>
    </row>
    <row r="248" spans="2:4" s="75" customFormat="1" ht="16.5" customHeight="1">
      <c r="B248" s="76"/>
      <c r="C248" s="72"/>
      <c r="D248" s="78"/>
    </row>
    <row r="249" spans="2:4" s="75" customFormat="1" ht="16.5" customHeight="1">
      <c r="B249" s="76"/>
      <c r="C249" s="72"/>
      <c r="D249" s="78"/>
    </row>
    <row r="250" spans="2:4" s="75" customFormat="1" ht="16.5" customHeight="1">
      <c r="B250" s="76"/>
      <c r="C250" s="72"/>
      <c r="D250" s="78"/>
    </row>
    <row r="251" spans="2:4" s="75" customFormat="1" ht="16.5" customHeight="1">
      <c r="B251" s="76"/>
      <c r="C251" s="72"/>
      <c r="D251" s="78"/>
    </row>
    <row r="252" spans="2:4" s="75" customFormat="1" ht="16.5" customHeight="1">
      <c r="B252" s="76"/>
      <c r="C252" s="72"/>
      <c r="D252" s="78"/>
    </row>
    <row r="253" spans="2:4" s="75" customFormat="1" ht="16.5" customHeight="1">
      <c r="B253" s="76"/>
      <c r="C253" s="72"/>
      <c r="D253" s="78"/>
    </row>
    <row r="254" spans="2:4" s="75" customFormat="1" ht="16.5" customHeight="1">
      <c r="B254" s="76"/>
      <c r="C254" s="72"/>
      <c r="D254" s="78"/>
    </row>
    <row r="255" spans="2:4" s="75" customFormat="1" ht="16.5" customHeight="1">
      <c r="B255" s="76"/>
      <c r="C255" s="72"/>
      <c r="D255" s="78"/>
    </row>
    <row r="256" spans="2:4" s="75" customFormat="1" ht="16.5" customHeight="1">
      <c r="B256" s="76"/>
      <c r="C256" s="72"/>
      <c r="D256" s="78"/>
    </row>
    <row r="257" spans="2:4" s="75" customFormat="1" ht="16.5" customHeight="1">
      <c r="B257" s="76"/>
      <c r="C257" s="72"/>
      <c r="D257" s="78"/>
    </row>
    <row r="258" spans="2:4" s="75" customFormat="1" ht="16.5" customHeight="1">
      <c r="B258" s="76"/>
      <c r="C258" s="72"/>
      <c r="D258" s="78"/>
    </row>
    <row r="259" spans="2:4" s="75" customFormat="1" ht="16.5" customHeight="1">
      <c r="B259" s="76"/>
      <c r="C259" s="72"/>
      <c r="D259" s="78"/>
    </row>
    <row r="260" spans="2:4" s="75" customFormat="1" ht="16.5" customHeight="1">
      <c r="B260" s="76"/>
      <c r="C260" s="72"/>
      <c r="D260" s="78"/>
    </row>
    <row r="261" spans="2:4" s="75" customFormat="1" ht="16.5" customHeight="1">
      <c r="B261" s="76"/>
      <c r="C261" s="72"/>
      <c r="D261" s="78"/>
    </row>
    <row r="262" spans="2:4" s="75" customFormat="1" ht="16.5" customHeight="1">
      <c r="B262" s="76"/>
      <c r="C262" s="72"/>
      <c r="D262" s="78"/>
    </row>
    <row r="263" spans="2:4" s="75" customFormat="1" ht="16.5" customHeight="1">
      <c r="B263" s="76"/>
      <c r="C263" s="72"/>
      <c r="D263" s="78"/>
    </row>
    <row r="264" spans="2:4" s="75" customFormat="1" ht="16.5" customHeight="1">
      <c r="B264" s="76"/>
      <c r="C264" s="72"/>
      <c r="D264" s="78"/>
    </row>
    <row r="265" spans="2:4" s="75" customFormat="1" ht="16.5" customHeight="1">
      <c r="B265" s="76"/>
      <c r="C265" s="72"/>
      <c r="D265" s="78"/>
    </row>
    <row r="266" spans="2:4" s="75" customFormat="1" ht="16.5" customHeight="1">
      <c r="B266" s="76"/>
      <c r="C266" s="72"/>
      <c r="D266" s="78"/>
    </row>
    <row r="267" spans="2:4" s="75" customFormat="1" ht="16.5" customHeight="1">
      <c r="B267" s="76"/>
      <c r="C267" s="72"/>
      <c r="D267" s="78"/>
    </row>
    <row r="268" spans="2:4" s="75" customFormat="1" ht="16.5" customHeight="1">
      <c r="B268" s="76"/>
      <c r="C268" s="72"/>
      <c r="D268" s="78"/>
    </row>
    <row r="269" spans="2:4" s="75" customFormat="1" ht="16.5" customHeight="1">
      <c r="B269" s="76"/>
      <c r="C269" s="72"/>
      <c r="D269" s="78"/>
    </row>
    <row r="270" spans="2:4" s="75" customFormat="1" ht="16.5" customHeight="1">
      <c r="B270" s="76"/>
      <c r="C270" s="72"/>
      <c r="D270" s="78"/>
    </row>
    <row r="271" spans="2:4" s="75" customFormat="1" ht="16.5" customHeight="1">
      <c r="B271" s="76"/>
      <c r="C271" s="72"/>
      <c r="D271" s="78"/>
    </row>
    <row r="272" spans="2:4" s="75" customFormat="1" ht="16.5" customHeight="1">
      <c r="B272" s="76"/>
      <c r="C272" s="72"/>
      <c r="D272" s="78"/>
    </row>
    <row r="273" spans="2:4" s="75" customFormat="1" ht="16.5" customHeight="1">
      <c r="B273" s="76"/>
      <c r="C273" s="72"/>
      <c r="D273" s="78"/>
    </row>
    <row r="274" spans="2:4" s="75" customFormat="1" ht="16.5" customHeight="1">
      <c r="B274" s="76"/>
      <c r="C274" s="72"/>
      <c r="D274" s="78"/>
    </row>
    <row r="275" spans="2:4" s="75" customFormat="1" ht="16.5" customHeight="1">
      <c r="B275" s="76"/>
      <c r="C275" s="72"/>
      <c r="D275" s="78"/>
    </row>
    <row r="276" spans="2:4" s="75" customFormat="1" ht="16.5" customHeight="1">
      <c r="B276" s="76"/>
      <c r="C276" s="72"/>
      <c r="D276" s="78"/>
    </row>
    <row r="277" spans="2:4" s="75" customFormat="1" ht="16.5" customHeight="1">
      <c r="B277" s="76"/>
      <c r="C277" s="72"/>
      <c r="D277" s="78"/>
    </row>
    <row r="278" spans="2:4" s="75" customFormat="1" ht="16.5" customHeight="1">
      <c r="B278" s="76"/>
      <c r="C278" s="72"/>
      <c r="D278" s="78"/>
    </row>
    <row r="279" spans="2:4" s="75" customFormat="1" ht="16.5" customHeight="1">
      <c r="B279" s="76"/>
      <c r="C279" s="72"/>
      <c r="D279" s="78"/>
    </row>
    <row r="280" spans="2:4" s="75" customFormat="1" ht="16.5" customHeight="1">
      <c r="B280" s="76"/>
      <c r="C280" s="72"/>
      <c r="D280" s="78"/>
    </row>
    <row r="281" spans="2:4" s="75" customFormat="1" ht="16.5" customHeight="1">
      <c r="B281" s="76"/>
      <c r="C281" s="72"/>
      <c r="D281" s="78"/>
    </row>
    <row r="282" spans="2:4" s="75" customFormat="1" ht="16.5" customHeight="1">
      <c r="B282" s="76"/>
      <c r="C282" s="72"/>
      <c r="D282" s="78"/>
    </row>
    <row r="283" spans="2:4" s="75" customFormat="1" ht="16.5" customHeight="1">
      <c r="B283" s="76"/>
      <c r="C283" s="72"/>
      <c r="D283" s="78"/>
    </row>
    <row r="284" spans="2:4" s="75" customFormat="1" ht="16.5" customHeight="1">
      <c r="B284" s="76"/>
      <c r="C284" s="72"/>
      <c r="D284" s="78"/>
    </row>
    <row r="285" spans="2:4" s="75" customFormat="1" ht="16.5" customHeight="1">
      <c r="B285" s="76"/>
      <c r="C285" s="72"/>
      <c r="D285" s="78"/>
    </row>
    <row r="286" spans="2:4" s="75" customFormat="1" ht="16.5" customHeight="1">
      <c r="B286" s="76"/>
      <c r="C286" s="72"/>
      <c r="D286" s="78"/>
    </row>
    <row r="287" spans="2:4" s="75" customFormat="1" ht="16.5" customHeight="1">
      <c r="B287" s="76"/>
      <c r="C287" s="72"/>
      <c r="D287" s="78"/>
    </row>
    <row r="288" spans="2:4" s="75" customFormat="1" ht="16.5" customHeight="1">
      <c r="B288" s="76"/>
      <c r="C288" s="72"/>
      <c r="D288" s="78"/>
    </row>
    <row r="289" spans="2:4" s="75" customFormat="1" ht="16.5" customHeight="1">
      <c r="B289" s="76"/>
      <c r="C289" s="72"/>
      <c r="D289" s="78"/>
    </row>
    <row r="290" spans="2:4" s="75" customFormat="1" ht="16.5" customHeight="1">
      <c r="B290" s="76"/>
      <c r="C290" s="72"/>
      <c r="D290" s="78"/>
    </row>
    <row r="291" spans="2:4" s="75" customFormat="1" ht="16.5" customHeight="1">
      <c r="B291" s="76"/>
      <c r="C291" s="72"/>
      <c r="D291" s="78"/>
    </row>
    <row r="292" spans="2:4" s="75" customFormat="1" ht="16.5" customHeight="1">
      <c r="B292" s="76"/>
      <c r="C292" s="72"/>
      <c r="D292" s="78"/>
    </row>
    <row r="293" spans="2:4" s="75" customFormat="1" ht="16.5" customHeight="1">
      <c r="B293" s="76"/>
      <c r="C293" s="72"/>
      <c r="D293" s="78"/>
    </row>
    <row r="294" spans="2:4" s="75" customFormat="1" ht="16.5" customHeight="1">
      <c r="B294" s="76"/>
      <c r="C294" s="72"/>
      <c r="D294" s="78"/>
    </row>
    <row r="295" spans="2:4" s="75" customFormat="1" ht="16.5" customHeight="1">
      <c r="B295" s="76"/>
      <c r="C295" s="72"/>
      <c r="D295" s="78"/>
    </row>
    <row r="296" spans="2:4" s="75" customFormat="1" ht="16.5" customHeight="1">
      <c r="B296" s="76"/>
      <c r="C296" s="72"/>
      <c r="D296" s="78"/>
    </row>
    <row r="297" spans="2:4" s="75" customFormat="1" ht="16.5" customHeight="1">
      <c r="B297" s="76"/>
      <c r="C297" s="72"/>
      <c r="D297" s="78"/>
    </row>
    <row r="298" spans="2:4" s="75" customFormat="1" ht="16.5" customHeight="1">
      <c r="B298" s="76"/>
      <c r="C298" s="72"/>
      <c r="D298" s="78"/>
    </row>
  </sheetData>
  <sheetProtection selectLockedCells="1" selectUnlockedCells="1"/>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I118"/>
  <sheetViews>
    <sheetView showZeros="0" view="pageLayout" topLeftCell="A46" zoomScale="70" zoomScaleNormal="100" zoomScaleSheetLayoutView="85" zoomScalePageLayoutView="70" workbookViewId="0">
      <selection activeCell="I55" sqref="I55"/>
    </sheetView>
  </sheetViews>
  <sheetFormatPr defaultColWidth="8.5703125"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57" customWidth="1"/>
    <col min="8" max="8" width="27.42578125" style="24" customWidth="1"/>
    <col min="9" max="9" width="40.85546875" style="24" customWidth="1"/>
    <col min="10" max="16384" width="8.5703125" style="24"/>
  </cols>
  <sheetData>
    <row r="1" spans="1:7" s="68" customFormat="1" ht="24">
      <c r="A1" s="130" t="s">
        <v>73</v>
      </c>
      <c r="B1" s="130" t="s">
        <v>74</v>
      </c>
      <c r="C1" s="130" t="s">
        <v>75</v>
      </c>
      <c r="D1" s="131" t="s">
        <v>76</v>
      </c>
      <c r="E1" s="131" t="s">
        <v>77</v>
      </c>
      <c r="F1" s="132"/>
      <c r="G1" s="248" t="s">
        <v>78</v>
      </c>
    </row>
    <row r="2" spans="1:7" s="138" customFormat="1" ht="14.25" customHeight="1">
      <c r="A2" s="75"/>
      <c r="B2" s="134" t="s">
        <v>8</v>
      </c>
      <c r="C2" s="135"/>
      <c r="D2" s="136"/>
      <c r="E2" s="137"/>
      <c r="G2" s="249"/>
    </row>
    <row r="3" spans="1:7" s="138" customFormat="1" ht="26.25" customHeight="1">
      <c r="A3" s="75"/>
      <c r="B3" s="469" t="s">
        <v>79</v>
      </c>
      <c r="C3" s="469"/>
      <c r="D3" s="469"/>
      <c r="E3" s="469"/>
      <c r="G3" s="249"/>
    </row>
    <row r="4" spans="1:7" s="159" customFormat="1" ht="15">
      <c r="A4" s="15" t="s">
        <v>508</v>
      </c>
      <c r="B4" s="470" t="s">
        <v>168</v>
      </c>
      <c r="C4" s="470"/>
      <c r="D4" s="470"/>
      <c r="E4" s="470"/>
      <c r="F4" s="57"/>
      <c r="G4" s="250"/>
    </row>
    <row r="5" spans="1:7" s="159" customFormat="1" ht="15">
      <c r="A5" s="15"/>
      <c r="B5" s="20"/>
      <c r="C5" s="160"/>
      <c r="D5" s="160"/>
      <c r="E5" s="160"/>
      <c r="F5" s="57"/>
      <c r="G5" s="250"/>
    </row>
    <row r="6" spans="1:7" s="159" customFormat="1" ht="102">
      <c r="A6" s="15"/>
      <c r="B6" s="161" t="s">
        <v>169</v>
      </c>
      <c r="C6" s="162"/>
      <c r="D6" s="163"/>
      <c r="E6" s="164"/>
      <c r="F6" s="164"/>
      <c r="G6" s="251"/>
    </row>
    <row r="7" spans="1:7" s="159" customFormat="1" ht="15">
      <c r="A7" s="19" t="s">
        <v>84</v>
      </c>
      <c r="B7" s="192" t="s">
        <v>405</v>
      </c>
      <c r="C7" s="41"/>
      <c r="D7" s="167"/>
      <c r="E7" s="43"/>
      <c r="F7" s="42"/>
      <c r="G7" s="257"/>
    </row>
    <row r="8" spans="1:7" s="159" customFormat="1" ht="102.75" customHeight="1">
      <c r="A8" s="19"/>
      <c r="B8" s="22" t="s">
        <v>509</v>
      </c>
      <c r="C8" s="41"/>
      <c r="D8" s="167"/>
      <c r="E8" s="43"/>
      <c r="F8" s="42"/>
      <c r="G8" s="257"/>
    </row>
    <row r="9" spans="1:7" s="159" customFormat="1" ht="25.5">
      <c r="A9" s="19"/>
      <c r="B9" s="22" t="s">
        <v>173</v>
      </c>
      <c r="C9" s="41"/>
      <c r="D9" s="167"/>
      <c r="E9" s="43"/>
      <c r="F9" s="42"/>
      <c r="G9" s="257"/>
    </row>
    <row r="10" spans="1:7" s="159" customFormat="1" ht="157.5" customHeight="1">
      <c r="A10" s="19"/>
      <c r="B10" s="22" t="s">
        <v>510</v>
      </c>
      <c r="C10" s="24"/>
      <c r="D10" s="24"/>
      <c r="E10" s="24"/>
      <c r="F10" s="24"/>
      <c r="G10" s="257"/>
    </row>
    <row r="11" spans="1:7" s="159" customFormat="1" ht="178.5">
      <c r="A11" s="19"/>
      <c r="B11" s="22" t="s">
        <v>175</v>
      </c>
      <c r="C11" s="24"/>
      <c r="D11" s="24"/>
      <c r="E11" s="24"/>
      <c r="F11" s="24"/>
      <c r="G11" s="257"/>
    </row>
    <row r="12" spans="1:7" s="159" customFormat="1" ht="114.75">
      <c r="A12" s="19"/>
      <c r="B12" s="22" t="s">
        <v>511</v>
      </c>
      <c r="C12" s="24"/>
      <c r="D12" s="24"/>
      <c r="E12" s="24"/>
      <c r="F12" s="24"/>
      <c r="G12" s="257"/>
    </row>
    <row r="13" spans="1:7" s="159" customFormat="1" ht="41.25" customHeight="1">
      <c r="A13" s="19"/>
      <c r="B13" s="92" t="s">
        <v>141</v>
      </c>
      <c r="C13" s="24"/>
      <c r="D13" s="24"/>
      <c r="E13" s="24"/>
      <c r="F13" s="24"/>
      <c r="G13" s="257"/>
    </row>
    <row r="14" spans="1:7" s="159" customFormat="1" ht="42.75" customHeight="1">
      <c r="A14" s="19"/>
      <c r="B14" s="22" t="s">
        <v>177</v>
      </c>
      <c r="C14" s="24"/>
      <c r="D14" s="24"/>
      <c r="E14" s="24"/>
      <c r="F14" s="24"/>
      <c r="G14" s="257"/>
    </row>
    <row r="15" spans="1:7" s="159" customFormat="1" ht="38.25">
      <c r="A15" s="19"/>
      <c r="B15" s="22" t="s">
        <v>412</v>
      </c>
      <c r="C15" s="24"/>
      <c r="D15" s="24"/>
      <c r="E15" s="24"/>
      <c r="F15" s="24"/>
      <c r="G15" s="257"/>
    </row>
    <row r="16" spans="1:7" s="159" customFormat="1" ht="15">
      <c r="A16" s="19"/>
      <c r="B16" s="22" t="s">
        <v>178</v>
      </c>
      <c r="C16" s="24"/>
      <c r="D16" s="24"/>
      <c r="E16" s="24"/>
      <c r="F16" s="24"/>
      <c r="G16" s="257"/>
    </row>
    <row r="17" spans="1:7" s="159" customFormat="1" ht="15">
      <c r="A17" s="189" t="s">
        <v>208</v>
      </c>
      <c r="B17" s="22" t="s">
        <v>512</v>
      </c>
      <c r="C17" s="143" t="s">
        <v>166</v>
      </c>
      <c r="D17" s="144">
        <v>194</v>
      </c>
      <c r="E17" s="148"/>
      <c r="F17" s="46" t="s">
        <v>513</v>
      </c>
      <c r="G17" s="255">
        <f>D17*E17</f>
        <v>0</v>
      </c>
    </row>
    <row r="18" spans="1:7" s="159" customFormat="1" ht="15">
      <c r="A18" s="169" t="s">
        <v>210</v>
      </c>
      <c r="B18" s="22" t="s">
        <v>514</v>
      </c>
      <c r="C18" s="143" t="s">
        <v>166</v>
      </c>
      <c r="D18" s="144">
        <v>38</v>
      </c>
      <c r="E18" s="148"/>
      <c r="F18" s="46" t="s">
        <v>513</v>
      </c>
      <c r="G18" s="255">
        <f>D18*E18</f>
        <v>0</v>
      </c>
    </row>
    <row r="19" spans="1:7" s="159" customFormat="1" ht="15">
      <c r="A19" s="169"/>
      <c r="B19" s="170"/>
      <c r="C19" s="41"/>
      <c r="D19" s="144"/>
      <c r="E19" s="145"/>
      <c r="F19" s="24"/>
      <c r="G19" s="257"/>
    </row>
    <row r="20" spans="1:7" s="159" customFormat="1" ht="15">
      <c r="A20" s="19" t="s">
        <v>89</v>
      </c>
      <c r="B20" s="192" t="s">
        <v>416</v>
      </c>
      <c r="C20" s="68"/>
      <c r="D20" s="144"/>
      <c r="E20" s="150"/>
      <c r="F20" s="150"/>
      <c r="G20" s="254"/>
    </row>
    <row r="21" spans="1:7" s="159" customFormat="1" ht="254.25" customHeight="1">
      <c r="A21" s="19"/>
      <c r="B21" s="22" t="s">
        <v>417</v>
      </c>
      <c r="C21" s="68"/>
      <c r="D21" s="144"/>
      <c r="E21" s="150"/>
      <c r="F21" s="150"/>
      <c r="G21" s="254"/>
    </row>
    <row r="22" spans="1:7" s="159" customFormat="1" ht="38.25">
      <c r="A22" s="44"/>
      <c r="B22" s="92" t="s">
        <v>316</v>
      </c>
      <c r="C22" s="143"/>
      <c r="D22" s="144"/>
      <c r="E22" s="150"/>
      <c r="F22" s="150"/>
      <c r="G22" s="254"/>
    </row>
    <row r="23" spans="1:7" s="159" customFormat="1" ht="38.25">
      <c r="B23" s="22" t="s">
        <v>418</v>
      </c>
      <c r="C23" s="143"/>
      <c r="D23" s="144"/>
      <c r="E23" s="150"/>
      <c r="F23" s="150"/>
      <c r="G23" s="254"/>
    </row>
    <row r="24" spans="1:7" s="159" customFormat="1" ht="15">
      <c r="A24" s="189" t="s">
        <v>208</v>
      </c>
      <c r="B24" s="22" t="s">
        <v>512</v>
      </c>
      <c r="C24" s="143" t="s">
        <v>166</v>
      </c>
      <c r="D24" s="144">
        <v>25</v>
      </c>
      <c r="E24" s="148"/>
      <c r="F24" s="46" t="s">
        <v>68</v>
      </c>
      <c r="G24" s="255">
        <f>D24*E24</f>
        <v>0</v>
      </c>
    </row>
    <row r="25" spans="1:7" s="159" customFormat="1" ht="15">
      <c r="A25" s="169" t="s">
        <v>210</v>
      </c>
      <c r="B25" s="22" t="s">
        <v>514</v>
      </c>
      <c r="C25" s="143" t="s">
        <v>166</v>
      </c>
      <c r="D25" s="144">
        <v>5</v>
      </c>
      <c r="E25" s="148"/>
      <c r="F25" s="46" t="s">
        <v>68</v>
      </c>
      <c r="G25" s="255">
        <f>D25*E25</f>
        <v>0</v>
      </c>
    </row>
    <row r="26" spans="1:7" s="159" customFormat="1" ht="15">
      <c r="A26" s="169"/>
      <c r="B26" s="170"/>
      <c r="C26" s="41"/>
      <c r="D26" s="144"/>
      <c r="E26" s="145"/>
      <c r="F26" s="24"/>
      <c r="G26" s="257"/>
    </row>
    <row r="27" spans="1:7" s="159" customFormat="1" ht="15">
      <c r="A27" s="140" t="s">
        <v>97</v>
      </c>
      <c r="B27" s="192" t="s">
        <v>423</v>
      </c>
      <c r="C27" s="143"/>
      <c r="D27" s="144"/>
      <c r="E27" s="146"/>
      <c r="F27" s="46"/>
      <c r="G27" s="254"/>
    </row>
    <row r="28" spans="1:7" s="159" customFormat="1" ht="114.75">
      <c r="A28" s="15"/>
      <c r="B28" s="22" t="s">
        <v>424</v>
      </c>
      <c r="C28" s="143"/>
      <c r="D28" s="144"/>
      <c r="E28" s="146"/>
      <c r="F28" s="46"/>
      <c r="G28" s="254"/>
    </row>
    <row r="29" spans="1:7" s="159" customFormat="1" ht="38.25">
      <c r="A29" s="15"/>
      <c r="B29" s="92" t="s">
        <v>316</v>
      </c>
      <c r="C29" s="143"/>
      <c r="D29" s="144"/>
      <c r="E29" s="146"/>
      <c r="F29" s="46"/>
      <c r="G29" s="254"/>
    </row>
    <row r="30" spans="1:7" s="159" customFormat="1" ht="38.25">
      <c r="B30" s="22" t="s">
        <v>418</v>
      </c>
      <c r="C30" s="143"/>
      <c r="D30" s="144"/>
      <c r="E30" s="146"/>
      <c r="F30" s="46"/>
      <c r="G30" s="254"/>
    </row>
    <row r="31" spans="1:7" s="159" customFormat="1" ht="15">
      <c r="A31" s="189" t="s">
        <v>208</v>
      </c>
      <c r="B31" s="22" t="s">
        <v>512</v>
      </c>
      <c r="C31" s="143" t="s">
        <v>166</v>
      </c>
      <c r="D31" s="144">
        <v>54</v>
      </c>
      <c r="E31" s="148"/>
      <c r="F31" s="46" t="s">
        <v>68</v>
      </c>
      <c r="G31" s="255">
        <f>D31*E31</f>
        <v>0</v>
      </c>
    </row>
    <row r="32" spans="1:7" s="159" customFormat="1" ht="15">
      <c r="A32" s="169" t="s">
        <v>210</v>
      </c>
      <c r="B32" s="22" t="s">
        <v>514</v>
      </c>
      <c r="C32" s="143" t="s">
        <v>166</v>
      </c>
      <c r="D32" s="144">
        <v>12</v>
      </c>
      <c r="E32" s="148"/>
      <c r="F32" s="46" t="s">
        <v>68</v>
      </c>
      <c r="G32" s="255">
        <f>D32*E32</f>
        <v>0</v>
      </c>
    </row>
    <row r="33" spans="1:9" s="159" customFormat="1" ht="15">
      <c r="A33" s="15"/>
      <c r="B33" s="172"/>
      <c r="C33" s="143"/>
      <c r="D33" s="144"/>
      <c r="E33" s="146"/>
      <c r="F33" s="46"/>
      <c r="G33" s="254"/>
    </row>
    <row r="34" spans="1:9" s="159" customFormat="1" ht="15.75" customHeight="1">
      <c r="A34" s="140" t="s">
        <v>102</v>
      </c>
      <c r="B34" s="192" t="s">
        <v>425</v>
      </c>
      <c r="C34" s="143"/>
      <c r="D34" s="144"/>
      <c r="E34" s="146"/>
      <c r="F34" s="46"/>
      <c r="G34" s="254"/>
    </row>
    <row r="35" spans="1:9" s="159" customFormat="1" ht="156.75" customHeight="1">
      <c r="A35" s="15"/>
      <c r="B35" s="22" t="s">
        <v>515</v>
      </c>
      <c r="C35" s="143"/>
      <c r="D35" s="144"/>
      <c r="E35" s="146"/>
      <c r="F35" s="46"/>
      <c r="G35" s="254"/>
    </row>
    <row r="36" spans="1:9" s="159" customFormat="1" ht="38.25">
      <c r="A36" s="15"/>
      <c r="B36" s="92" t="s">
        <v>316</v>
      </c>
      <c r="C36" s="143"/>
      <c r="D36" s="144"/>
      <c r="E36" s="146"/>
      <c r="F36" s="46"/>
      <c r="G36" s="254"/>
    </row>
    <row r="37" spans="1:9" s="159" customFormat="1" ht="38.25">
      <c r="B37" s="22" t="s">
        <v>418</v>
      </c>
      <c r="C37" s="143"/>
      <c r="D37" s="144"/>
      <c r="E37" s="146"/>
      <c r="F37" s="46"/>
      <c r="G37" s="254"/>
    </row>
    <row r="38" spans="1:9" s="159" customFormat="1" ht="51">
      <c r="B38" s="22" t="s">
        <v>427</v>
      </c>
      <c r="C38" s="143"/>
      <c r="D38" s="144"/>
      <c r="E38" s="146"/>
      <c r="F38" s="46"/>
      <c r="G38" s="254"/>
    </row>
    <row r="39" spans="1:9" s="159" customFormat="1" ht="15">
      <c r="A39" s="189" t="s">
        <v>208</v>
      </c>
      <c r="B39" s="22" t="s">
        <v>512</v>
      </c>
      <c r="C39" s="143" t="s">
        <v>166</v>
      </c>
      <c r="D39" s="144">
        <v>51</v>
      </c>
      <c r="E39" s="148"/>
      <c r="F39" s="46" t="s">
        <v>68</v>
      </c>
      <c r="G39" s="255">
        <f>D39*E39</f>
        <v>0</v>
      </c>
    </row>
    <row r="40" spans="1:9" s="159" customFormat="1" ht="15">
      <c r="A40" s="169" t="s">
        <v>210</v>
      </c>
      <c r="B40" s="22" t="s">
        <v>514</v>
      </c>
      <c r="C40" s="143" t="s">
        <v>166</v>
      </c>
      <c r="D40" s="144">
        <v>11</v>
      </c>
      <c r="E40" s="148"/>
      <c r="F40" s="46" t="s">
        <v>68</v>
      </c>
      <c r="G40" s="255">
        <f>D40*E40</f>
        <v>0</v>
      </c>
    </row>
    <row r="41" spans="1:9" s="159" customFormat="1" ht="15">
      <c r="A41" s="15"/>
      <c r="B41" s="22"/>
      <c r="C41" s="143"/>
      <c r="D41" s="144"/>
      <c r="E41" s="146"/>
      <c r="F41" s="46"/>
      <c r="G41" s="254"/>
    </row>
    <row r="42" spans="1:9" s="159" customFormat="1" ht="15">
      <c r="A42" s="19" t="s">
        <v>108</v>
      </c>
      <c r="B42" s="192" t="s">
        <v>428</v>
      </c>
      <c r="C42" s="143"/>
      <c r="D42" s="144"/>
      <c r="E42" s="146"/>
      <c r="F42" s="46"/>
      <c r="G42" s="254"/>
      <c r="I42" s="174"/>
    </row>
    <row r="43" spans="1:9" s="159" customFormat="1" ht="156" customHeight="1">
      <c r="A43" s="15"/>
      <c r="B43" s="22" t="s">
        <v>516</v>
      </c>
      <c r="C43" s="143"/>
      <c r="D43" s="144"/>
      <c r="E43" s="146"/>
      <c r="F43" s="46"/>
      <c r="G43" s="254"/>
    </row>
    <row r="44" spans="1:9" s="159" customFormat="1" ht="38.25">
      <c r="A44" s="15"/>
      <c r="B44" s="92" t="s">
        <v>316</v>
      </c>
      <c r="C44" s="143"/>
      <c r="D44" s="144"/>
      <c r="E44" s="146"/>
      <c r="F44" s="46"/>
      <c r="G44" s="254"/>
    </row>
    <row r="45" spans="1:9" s="159" customFormat="1" ht="38.25">
      <c r="B45" s="22" t="s">
        <v>418</v>
      </c>
      <c r="C45" s="143"/>
      <c r="D45" s="144"/>
      <c r="E45" s="146"/>
      <c r="F45" s="46"/>
      <c r="G45" s="254"/>
    </row>
    <row r="46" spans="1:9" s="159" customFormat="1" ht="51">
      <c r="B46" s="22" t="s">
        <v>427</v>
      </c>
      <c r="C46" s="143"/>
      <c r="D46" s="144"/>
      <c r="E46" s="146"/>
      <c r="F46" s="46"/>
      <c r="G46" s="254"/>
    </row>
    <row r="47" spans="1:9" s="159" customFormat="1" ht="15">
      <c r="A47" s="189" t="s">
        <v>208</v>
      </c>
      <c r="B47" s="22" t="s">
        <v>512</v>
      </c>
      <c r="C47" s="143" t="s">
        <v>166</v>
      </c>
      <c r="D47" s="144">
        <v>51</v>
      </c>
      <c r="E47" s="148"/>
      <c r="F47" s="46" t="s">
        <v>68</v>
      </c>
      <c r="G47" s="255">
        <f>D47*E47</f>
        <v>0</v>
      </c>
    </row>
    <row r="48" spans="1:9" s="159" customFormat="1" ht="15">
      <c r="A48" s="169" t="s">
        <v>210</v>
      </c>
      <c r="B48" s="22" t="s">
        <v>514</v>
      </c>
      <c r="C48" s="143" t="s">
        <v>166</v>
      </c>
      <c r="D48" s="144">
        <v>11</v>
      </c>
      <c r="E48" s="148"/>
      <c r="F48" s="46" t="s">
        <v>68</v>
      </c>
      <c r="G48" s="255">
        <f>D48*E48</f>
        <v>0</v>
      </c>
      <c r="I48" s="92"/>
    </row>
    <row r="49" spans="1:9" s="159" customFormat="1" ht="15">
      <c r="A49" s="169"/>
      <c r="B49" s="22"/>
      <c r="C49" s="143"/>
      <c r="D49" s="144"/>
      <c r="E49" s="146"/>
      <c r="F49" s="46"/>
      <c r="G49" s="254"/>
      <c r="I49" s="92"/>
    </row>
    <row r="50" spans="1:9" s="159" customFormat="1" ht="15">
      <c r="A50" s="19" t="s">
        <v>109</v>
      </c>
      <c r="B50" s="192" t="s">
        <v>247</v>
      </c>
      <c r="C50" s="68"/>
      <c r="D50" s="144"/>
      <c r="E50" s="150"/>
      <c r="F50" s="150"/>
      <c r="G50" s="254"/>
    </row>
    <row r="51" spans="1:9" s="159" customFormat="1" ht="66" customHeight="1">
      <c r="A51" s="44"/>
      <c r="B51" s="22" t="s">
        <v>434</v>
      </c>
      <c r="E51" s="150"/>
      <c r="F51" s="150"/>
      <c r="G51" s="254"/>
    </row>
    <row r="52" spans="1:9" s="159" customFormat="1" ht="68.25" customHeight="1">
      <c r="A52" s="44"/>
      <c r="B52" s="22" t="s">
        <v>435</v>
      </c>
      <c r="E52" s="150"/>
      <c r="F52" s="150"/>
      <c r="G52" s="254"/>
    </row>
    <row r="53" spans="1:9" s="159" customFormat="1" ht="38.25">
      <c r="A53" s="44"/>
      <c r="B53" s="92" t="s">
        <v>316</v>
      </c>
      <c r="C53" s="143"/>
      <c r="D53" s="144"/>
      <c r="E53" s="150"/>
      <c r="F53" s="150"/>
      <c r="G53" s="254"/>
    </row>
    <row r="54" spans="1:9" s="159" customFormat="1" ht="63.75">
      <c r="A54" s="44"/>
      <c r="B54" s="22" t="s">
        <v>436</v>
      </c>
      <c r="C54" s="143"/>
      <c r="D54" s="144"/>
      <c r="E54" s="150"/>
      <c r="F54" s="150"/>
      <c r="G54" s="254"/>
    </row>
    <row r="55" spans="1:9" s="159" customFormat="1" ht="26.25">
      <c r="A55" s="189" t="s">
        <v>208</v>
      </c>
      <c r="B55" s="191" t="s">
        <v>517</v>
      </c>
      <c r="C55" s="143" t="s">
        <v>166</v>
      </c>
      <c r="D55" s="144">
        <v>232</v>
      </c>
      <c r="E55" s="148"/>
      <c r="F55" s="46" t="s">
        <v>68</v>
      </c>
      <c r="G55" s="255">
        <f>D55*E55</f>
        <v>0</v>
      </c>
    </row>
    <row r="56" spans="1:9" s="159" customFormat="1" ht="26.25">
      <c r="A56" s="189" t="s">
        <v>210</v>
      </c>
      <c r="B56" s="191" t="s">
        <v>518</v>
      </c>
      <c r="C56" s="143" t="s">
        <v>166</v>
      </c>
      <c r="D56" s="144">
        <v>169</v>
      </c>
      <c r="E56" s="148"/>
      <c r="F56" s="46" t="s">
        <v>68</v>
      </c>
      <c r="G56" s="255">
        <f>D56*E56</f>
        <v>0</v>
      </c>
    </row>
    <row r="57" spans="1:9" s="159" customFormat="1" ht="15.75" thickBot="1">
      <c r="A57" s="19"/>
      <c r="C57" s="41"/>
      <c r="D57" s="153"/>
      <c r="E57" s="150"/>
      <c r="F57" s="150"/>
      <c r="G57" s="254"/>
    </row>
    <row r="58" spans="1:9" ht="13.5" thickBot="1">
      <c r="A58" s="154" t="str">
        <f>A4</f>
        <v>C1.</v>
      </c>
      <c r="B58" s="155" t="str">
        <f>B4</f>
        <v xml:space="preserve">ZEMLJANI RADOVI </v>
      </c>
      <c r="C58" s="156"/>
      <c r="D58" s="157" t="s">
        <v>63</v>
      </c>
      <c r="E58" s="158"/>
      <c r="F58" s="158" t="s">
        <v>68</v>
      </c>
      <c r="G58" s="256">
        <f>SUM(G3:G57)</f>
        <v>0</v>
      </c>
      <c r="H58" s="42"/>
    </row>
    <row r="63" spans="1:9">
      <c r="A63" s="24"/>
      <c r="B63" s="24"/>
      <c r="C63" s="24"/>
      <c r="D63" s="24"/>
      <c r="E63" s="24"/>
    </row>
    <row r="64" spans="1:9">
      <c r="A64" s="24"/>
      <c r="B64" s="24"/>
      <c r="C64" s="24"/>
      <c r="D64" s="24"/>
      <c r="E64" s="24"/>
    </row>
    <row r="65" spans="1:5">
      <c r="A65" s="24"/>
      <c r="B65" s="24"/>
      <c r="C65" s="24"/>
      <c r="D65" s="24"/>
      <c r="E65" s="24"/>
    </row>
    <row r="66" spans="1:5">
      <c r="A66" s="24"/>
      <c r="B66" s="24"/>
      <c r="C66" s="24"/>
      <c r="D66" s="24"/>
      <c r="E66" s="24"/>
    </row>
    <row r="67" spans="1:5">
      <c r="A67" s="24"/>
      <c r="B67" s="24"/>
      <c r="C67" s="24"/>
      <c r="D67" s="24"/>
      <c r="E67" s="24"/>
    </row>
    <row r="68" spans="1:5">
      <c r="A68" s="24"/>
      <c r="B68" s="24"/>
      <c r="C68" s="24"/>
      <c r="D68" s="24"/>
      <c r="E68" s="24"/>
    </row>
    <row r="69" spans="1:5">
      <c r="A69" s="24"/>
      <c r="B69" s="24"/>
      <c r="C69" s="24"/>
      <c r="D69" s="24"/>
      <c r="E69" s="24"/>
    </row>
    <row r="70" spans="1:5">
      <c r="A70" s="24"/>
      <c r="B70" s="24"/>
      <c r="C70" s="24"/>
      <c r="D70" s="24"/>
      <c r="E70" s="24"/>
    </row>
    <row r="71" spans="1:5">
      <c r="A71" s="24"/>
      <c r="B71" s="24"/>
      <c r="C71" s="24"/>
      <c r="D71" s="24"/>
      <c r="E71" s="24"/>
    </row>
    <row r="72" spans="1:5">
      <c r="A72" s="24"/>
      <c r="B72" s="24"/>
      <c r="C72" s="24"/>
      <c r="D72" s="24"/>
      <c r="E72" s="24"/>
    </row>
    <row r="91" spans="2:7" s="24" customFormat="1">
      <c r="B91" s="20"/>
      <c r="G91" s="257"/>
    </row>
    <row r="92" spans="2:7" s="24" customFormat="1">
      <c r="B92" s="20"/>
      <c r="G92" s="257"/>
    </row>
    <row r="95" spans="2:7" s="24" customFormat="1">
      <c r="B95" s="20"/>
      <c r="G95" s="257"/>
    </row>
    <row r="96" spans="2:7" s="24" customFormat="1">
      <c r="B96" s="20"/>
      <c r="G96" s="257"/>
    </row>
    <row r="97" spans="2:7" s="24" customFormat="1">
      <c r="B97" s="17"/>
      <c r="G97" s="257"/>
    </row>
    <row r="99" spans="2:7" s="24" customFormat="1">
      <c r="B99" s="20"/>
      <c r="G99" s="257"/>
    </row>
    <row r="101" spans="2:7" s="24" customFormat="1">
      <c r="B101" s="20"/>
      <c r="G101" s="257"/>
    </row>
    <row r="102" spans="2:7" s="24" customFormat="1">
      <c r="B102" s="17"/>
      <c r="G102" s="257"/>
    </row>
    <row r="104" spans="2:7" s="24" customFormat="1">
      <c r="B104" s="20"/>
      <c r="G104" s="257"/>
    </row>
    <row r="105" spans="2:7" s="24" customFormat="1">
      <c r="B105" s="17"/>
      <c r="C105" s="68"/>
      <c r="G105" s="257"/>
    </row>
    <row r="107" spans="2:7" s="24" customFormat="1">
      <c r="B107" s="20"/>
      <c r="C107" s="68"/>
      <c r="G107" s="257"/>
    </row>
    <row r="108" spans="2:7" s="24" customFormat="1">
      <c r="B108" s="17"/>
      <c r="C108" s="68"/>
      <c r="G108" s="257"/>
    </row>
    <row r="109" spans="2:7" s="24" customFormat="1">
      <c r="B109" s="17"/>
      <c r="C109" s="195"/>
      <c r="G109" s="257"/>
    </row>
    <row r="110" spans="2:7" s="24" customFormat="1">
      <c r="B110" s="17"/>
      <c r="C110" s="195"/>
      <c r="G110" s="257"/>
    </row>
    <row r="111" spans="2:7" s="24" customFormat="1">
      <c r="B111" s="17"/>
      <c r="C111" s="195"/>
      <c r="G111" s="257"/>
    </row>
    <row r="112" spans="2:7" s="24" customFormat="1">
      <c r="B112" s="17"/>
      <c r="C112" s="195"/>
      <c r="G112" s="257"/>
    </row>
    <row r="113" spans="2:7" s="24" customFormat="1">
      <c r="B113" s="17"/>
      <c r="C113" s="195"/>
      <c r="G113" s="257"/>
    </row>
    <row r="118" spans="2:7" s="24" customFormat="1">
      <c r="B118" s="196"/>
      <c r="C118" s="68"/>
      <c r="G118" s="257"/>
    </row>
  </sheetData>
  <mergeCells count="2">
    <mergeCell ref="B3:E3"/>
    <mergeCell ref="B4:E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rowBreaks count="2" manualBreakCount="2">
    <brk id="26" max="6" man="1"/>
    <brk id="41" max="6" man="1"/>
  </rowBreak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H87"/>
  <sheetViews>
    <sheetView showZeros="0" view="pageLayout" topLeftCell="A16" zoomScale="70" zoomScaleNormal="100" zoomScaleSheetLayoutView="70" zoomScalePageLayoutView="70" workbookViewId="0">
      <selection activeCell="E6" sqref="E6"/>
    </sheetView>
  </sheetViews>
  <sheetFormatPr defaultColWidth="9" defaultRowHeight="12.75"/>
  <cols>
    <col min="1" max="1" width="4.710937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45" customWidth="1"/>
    <col min="8" max="8" width="27.42578125" style="24" customWidth="1"/>
    <col min="9" max="16384" width="9" style="24"/>
  </cols>
  <sheetData>
    <row r="1" spans="1:7" s="68" customFormat="1" ht="24">
      <c r="A1" s="130" t="s">
        <v>73</v>
      </c>
      <c r="B1" s="130" t="s">
        <v>74</v>
      </c>
      <c r="C1" s="130" t="s">
        <v>75</v>
      </c>
      <c r="D1" s="131" t="s">
        <v>76</v>
      </c>
      <c r="E1" s="131" t="s">
        <v>77</v>
      </c>
      <c r="F1" s="132"/>
      <c r="G1" s="234" t="s">
        <v>78</v>
      </c>
    </row>
    <row r="2" spans="1:7" s="138" customFormat="1" ht="14.25" customHeight="1">
      <c r="A2" s="75"/>
      <c r="B2" s="134" t="s">
        <v>8</v>
      </c>
      <c r="C2" s="135"/>
      <c r="D2" s="136"/>
      <c r="E2" s="137"/>
      <c r="G2" s="235"/>
    </row>
    <row r="3" spans="1:7" s="138" customFormat="1" ht="30.75" customHeight="1">
      <c r="A3" s="75"/>
      <c r="B3" s="469" t="s">
        <v>79</v>
      </c>
      <c r="C3" s="469"/>
      <c r="D3" s="469"/>
      <c r="E3" s="469"/>
      <c r="G3" s="235"/>
    </row>
    <row r="4" spans="1:7" s="159" customFormat="1" ht="15">
      <c r="A4" s="15" t="s">
        <v>519</v>
      </c>
      <c r="B4" s="470" t="s">
        <v>468</v>
      </c>
      <c r="C4" s="470"/>
      <c r="D4" s="470"/>
      <c r="E4" s="470"/>
      <c r="F4" s="57"/>
      <c r="G4" s="236"/>
    </row>
    <row r="5" spans="1:7" s="159" customFormat="1" ht="15">
      <c r="A5" s="15"/>
      <c r="B5" s="160"/>
      <c r="C5" s="160"/>
      <c r="D5" s="160"/>
      <c r="E5" s="160"/>
      <c r="F5" s="57"/>
      <c r="G5" s="236"/>
    </row>
    <row r="6" spans="1:7" s="159" customFormat="1" ht="102">
      <c r="A6" s="15"/>
      <c r="B6" s="22" t="s">
        <v>272</v>
      </c>
      <c r="C6" s="160"/>
      <c r="D6" s="160"/>
      <c r="E6" s="160"/>
      <c r="F6" s="57"/>
      <c r="G6" s="236"/>
    </row>
    <row r="7" spans="1:7" s="159" customFormat="1" ht="15">
      <c r="A7" s="15"/>
      <c r="B7" s="20"/>
      <c r="C7" s="162"/>
      <c r="D7" s="163"/>
      <c r="E7" s="164"/>
      <c r="F7" s="164"/>
      <c r="G7" s="242"/>
    </row>
    <row r="8" spans="1:7" s="159" customFormat="1" ht="15">
      <c r="A8" s="19" t="s">
        <v>153</v>
      </c>
      <c r="B8" s="197" t="s">
        <v>520</v>
      </c>
      <c r="C8" s="160"/>
      <c r="D8" s="160"/>
      <c r="E8" s="160"/>
      <c r="F8" s="57"/>
      <c r="G8" s="236"/>
    </row>
    <row r="9" spans="1:7" s="159" customFormat="1" ht="178.5">
      <c r="A9" s="15"/>
      <c r="B9" s="22" t="s">
        <v>521</v>
      </c>
      <c r="C9" s="160"/>
      <c r="D9" s="160"/>
      <c r="E9" s="160"/>
      <c r="F9" s="57"/>
      <c r="G9" s="236"/>
    </row>
    <row r="10" spans="1:7" s="159" customFormat="1" ht="38.25">
      <c r="A10" s="15"/>
      <c r="B10" s="22" t="s">
        <v>522</v>
      </c>
      <c r="C10" s="160"/>
      <c r="D10" s="160"/>
      <c r="E10" s="160"/>
      <c r="F10" s="57"/>
      <c r="G10" s="236"/>
    </row>
    <row r="11" spans="1:7" s="159" customFormat="1" ht="38.25">
      <c r="A11" s="15"/>
      <c r="B11" s="22" t="s">
        <v>316</v>
      </c>
      <c r="C11" s="160"/>
      <c r="D11" s="160"/>
      <c r="E11" s="160"/>
      <c r="F11" s="57"/>
      <c r="G11" s="236"/>
    </row>
    <row r="12" spans="1:7" s="159" customFormat="1" ht="25.5">
      <c r="A12" s="44"/>
      <c r="B12" s="22" t="s">
        <v>523</v>
      </c>
      <c r="C12" s="143"/>
      <c r="D12" s="144"/>
      <c r="E12" s="160"/>
      <c r="F12" s="57"/>
      <c r="G12" s="236"/>
    </row>
    <row r="13" spans="1:7" s="159" customFormat="1" ht="25.5">
      <c r="A13" s="189" t="s">
        <v>208</v>
      </c>
      <c r="B13" s="22" t="s">
        <v>524</v>
      </c>
      <c r="C13" s="143" t="s">
        <v>88</v>
      </c>
      <c r="D13" s="153">
        <v>9</v>
      </c>
      <c r="E13" s="148"/>
      <c r="F13" s="46" t="s">
        <v>68</v>
      </c>
      <c r="G13" s="240">
        <f>D13*E13</f>
        <v>0</v>
      </c>
    </row>
    <row r="14" spans="1:7" s="159" customFormat="1" ht="25.5">
      <c r="A14" s="189" t="s">
        <v>210</v>
      </c>
      <c r="B14" s="22" t="s">
        <v>525</v>
      </c>
      <c r="C14" s="143" t="s">
        <v>88</v>
      </c>
      <c r="D14" s="153">
        <v>3</v>
      </c>
      <c r="E14" s="148"/>
      <c r="F14" s="46" t="s">
        <v>68</v>
      </c>
      <c r="G14" s="240">
        <f>D14*E14</f>
        <v>0</v>
      </c>
    </row>
    <row r="15" spans="1:7">
      <c r="B15" s="92"/>
      <c r="C15" s="143"/>
      <c r="E15" s="146"/>
      <c r="F15" s="46"/>
      <c r="G15" s="239"/>
    </row>
    <row r="16" spans="1:7" ht="15">
      <c r="A16" s="19" t="s">
        <v>161</v>
      </c>
      <c r="B16" s="197" t="s">
        <v>526</v>
      </c>
      <c r="C16" s="160"/>
      <c r="D16" s="160"/>
      <c r="E16" s="160"/>
      <c r="F16" s="57"/>
      <c r="G16" s="236"/>
    </row>
    <row r="17" spans="1:8" ht="114.75">
      <c r="A17" s="15"/>
      <c r="B17" s="22" t="s">
        <v>527</v>
      </c>
      <c r="C17" s="160"/>
      <c r="D17" s="160"/>
      <c r="E17" s="160"/>
      <c r="F17" s="57"/>
      <c r="G17" s="236"/>
    </row>
    <row r="18" spans="1:8" ht="51">
      <c r="A18" s="15"/>
      <c r="B18" s="22" t="s">
        <v>528</v>
      </c>
      <c r="C18" s="160"/>
      <c r="D18" s="160"/>
      <c r="E18" s="160"/>
      <c r="F18" s="57"/>
      <c r="G18" s="236"/>
    </row>
    <row r="19" spans="1:8" ht="51">
      <c r="A19" s="15"/>
      <c r="B19" s="22" t="s">
        <v>529</v>
      </c>
      <c r="C19" s="160"/>
      <c r="D19" s="160"/>
      <c r="E19" s="160"/>
      <c r="F19" s="57"/>
      <c r="G19" s="236"/>
    </row>
    <row r="20" spans="1:8" ht="38.25">
      <c r="A20" s="15"/>
      <c r="B20" s="22" t="s">
        <v>522</v>
      </c>
      <c r="C20" s="160"/>
      <c r="D20" s="160"/>
      <c r="E20" s="160"/>
      <c r="F20" s="57"/>
      <c r="G20" s="236"/>
    </row>
    <row r="21" spans="1:8" ht="38.25">
      <c r="A21" s="15"/>
      <c r="B21" s="22" t="s">
        <v>316</v>
      </c>
      <c r="C21" s="160"/>
      <c r="D21" s="160"/>
      <c r="E21" s="160"/>
      <c r="F21" s="57"/>
      <c r="G21" s="236"/>
    </row>
    <row r="22" spans="1:8" ht="15">
      <c r="B22" s="22" t="s">
        <v>530</v>
      </c>
      <c r="C22" s="143"/>
      <c r="E22" s="160"/>
      <c r="F22" s="57"/>
      <c r="G22" s="236"/>
    </row>
    <row r="23" spans="1:8" ht="25.5">
      <c r="A23" s="189" t="s">
        <v>208</v>
      </c>
      <c r="B23" s="22" t="s">
        <v>531</v>
      </c>
      <c r="C23" s="143" t="s">
        <v>136</v>
      </c>
      <c r="D23" s="153">
        <v>1372</v>
      </c>
      <c r="E23" s="148"/>
      <c r="F23" s="46" t="s">
        <v>68</v>
      </c>
      <c r="G23" s="240">
        <f>D23*E23</f>
        <v>0</v>
      </c>
    </row>
    <row r="24" spans="1:8" ht="25.5">
      <c r="A24" s="189" t="s">
        <v>210</v>
      </c>
      <c r="B24" s="22" t="s">
        <v>532</v>
      </c>
      <c r="C24" s="143" t="s">
        <v>136</v>
      </c>
      <c r="D24" s="153">
        <v>126</v>
      </c>
      <c r="E24" s="148"/>
      <c r="F24" s="46" t="s">
        <v>68</v>
      </c>
      <c r="G24" s="240">
        <f>D24*E24</f>
        <v>0</v>
      </c>
    </row>
    <row r="25" spans="1:8" ht="25.5">
      <c r="A25" s="189" t="s">
        <v>212</v>
      </c>
      <c r="B25" s="22" t="s">
        <v>533</v>
      </c>
      <c r="C25" s="143" t="s">
        <v>136</v>
      </c>
      <c r="D25" s="153">
        <v>126</v>
      </c>
      <c r="E25" s="148"/>
      <c r="F25" s="46" t="s">
        <v>68</v>
      </c>
      <c r="G25" s="240">
        <f>D25*E25</f>
        <v>0</v>
      </c>
    </row>
    <row r="26" spans="1:8" ht="13.5" thickBot="1">
      <c r="B26" s="92"/>
      <c r="C26" s="143"/>
      <c r="E26" s="146"/>
      <c r="F26" s="46"/>
      <c r="G26" s="239"/>
    </row>
    <row r="27" spans="1:8" ht="13.5" thickBot="1">
      <c r="A27" s="154" t="str">
        <f>A4</f>
        <v>C2.</v>
      </c>
      <c r="B27" s="155" t="str">
        <f>B4</f>
        <v>MONTERSKI RADOVI</v>
      </c>
      <c r="C27" s="156"/>
      <c r="D27" s="157" t="s">
        <v>63</v>
      </c>
      <c r="E27" s="158"/>
      <c r="F27" s="158" t="s">
        <v>68</v>
      </c>
      <c r="G27" s="244">
        <f>SUM(G5:G26)</f>
        <v>0</v>
      </c>
      <c r="H27" s="42"/>
    </row>
    <row r="60" spans="2:2">
      <c r="B60" s="20"/>
    </row>
    <row r="61" spans="2:2">
      <c r="B61" s="20"/>
    </row>
    <row r="64" spans="2:2">
      <c r="B64" s="20"/>
    </row>
    <row r="65" spans="2:3">
      <c r="B65" s="20"/>
    </row>
    <row r="68" spans="2:3">
      <c r="B68" s="20"/>
    </row>
    <row r="70" spans="2:3">
      <c r="B70" s="20"/>
    </row>
    <row r="73" spans="2:3">
      <c r="B73" s="20"/>
    </row>
    <row r="76" spans="2:3">
      <c r="B76" s="20"/>
    </row>
    <row r="78" spans="2:3">
      <c r="C78" s="195"/>
    </row>
    <row r="79" spans="2:3">
      <c r="C79" s="195"/>
    </row>
    <row r="80" spans="2:3">
      <c r="C80" s="195"/>
    </row>
    <row r="81" spans="2:3">
      <c r="C81" s="195"/>
    </row>
    <row r="82" spans="2:3">
      <c r="C82" s="195"/>
    </row>
    <row r="87" spans="2:3">
      <c r="B87" s="196"/>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rowBreaks count="1" manualBreakCount="1">
    <brk id="15" max="6"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sheetPr>
  <dimension ref="A1:H119"/>
  <sheetViews>
    <sheetView showZeros="0" view="pageLayout" topLeftCell="A57" zoomScaleNormal="100" zoomScaleSheetLayoutView="100" workbookViewId="0">
      <selection activeCell="E6" sqref="E6"/>
    </sheetView>
  </sheetViews>
  <sheetFormatPr defaultColWidth="8.5703125"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57" customWidth="1"/>
    <col min="8" max="8" width="27.42578125" style="24" customWidth="1"/>
    <col min="9" max="9" width="40.85546875" style="24" customWidth="1"/>
    <col min="10" max="16384" width="8.5703125" style="24"/>
  </cols>
  <sheetData>
    <row r="1" spans="1:7" s="68" customFormat="1" ht="24">
      <c r="A1" s="130" t="s">
        <v>73</v>
      </c>
      <c r="B1" s="130" t="s">
        <v>74</v>
      </c>
      <c r="C1" s="130" t="s">
        <v>75</v>
      </c>
      <c r="D1" s="131" t="s">
        <v>76</v>
      </c>
      <c r="E1" s="131" t="s">
        <v>77</v>
      </c>
      <c r="F1" s="132"/>
      <c r="G1" s="248" t="s">
        <v>78</v>
      </c>
    </row>
    <row r="2" spans="1:7" s="138" customFormat="1" ht="14.25" customHeight="1">
      <c r="A2" s="75"/>
      <c r="B2" s="134" t="s">
        <v>8</v>
      </c>
      <c r="C2" s="135"/>
      <c r="D2" s="136"/>
      <c r="E2" s="137"/>
      <c r="G2" s="249"/>
    </row>
    <row r="3" spans="1:7" s="138" customFormat="1" ht="26.25" customHeight="1">
      <c r="A3" s="75"/>
      <c r="B3" s="469" t="s">
        <v>79</v>
      </c>
      <c r="C3" s="469"/>
      <c r="D3" s="469"/>
      <c r="E3" s="469"/>
      <c r="G3" s="249"/>
    </row>
    <row r="4" spans="1:7" s="159" customFormat="1" ht="15">
      <c r="A4" s="15" t="s">
        <v>534</v>
      </c>
      <c r="B4" s="470" t="s">
        <v>535</v>
      </c>
      <c r="C4" s="470"/>
      <c r="D4" s="470"/>
      <c r="E4" s="470"/>
      <c r="F4" s="57"/>
      <c r="G4" s="250"/>
    </row>
    <row r="5" spans="1:7" s="159" customFormat="1" ht="15">
      <c r="A5" s="15"/>
      <c r="B5" s="20"/>
      <c r="C5" s="160"/>
      <c r="D5" s="160"/>
      <c r="E5" s="160"/>
      <c r="F5" s="57"/>
      <c r="G5" s="250"/>
    </row>
    <row r="6" spans="1:7" s="159" customFormat="1" ht="102">
      <c r="A6" s="15"/>
      <c r="B6" s="161" t="s">
        <v>169</v>
      </c>
      <c r="C6" s="162"/>
      <c r="D6" s="163"/>
      <c r="E6" s="164"/>
      <c r="F6" s="164"/>
      <c r="G6" s="251"/>
    </row>
    <row r="7" spans="1:7" s="159" customFormat="1" ht="15">
      <c r="A7" s="19" t="s">
        <v>170</v>
      </c>
      <c r="B7" s="192" t="s">
        <v>536</v>
      </c>
      <c r="C7" s="41"/>
      <c r="D7" s="167"/>
      <c r="E7" s="43"/>
      <c r="F7" s="42"/>
      <c r="G7" s="257"/>
    </row>
    <row r="8" spans="1:7" s="159" customFormat="1" ht="38.25">
      <c r="A8" s="19"/>
      <c r="B8" s="22" t="s">
        <v>537</v>
      </c>
      <c r="C8" s="41"/>
      <c r="D8" s="167"/>
      <c r="E8" s="43"/>
      <c r="F8" s="42"/>
      <c r="G8" s="257"/>
    </row>
    <row r="9" spans="1:7" s="159" customFormat="1" ht="51">
      <c r="A9" s="19"/>
      <c r="B9" s="22" t="s">
        <v>538</v>
      </c>
      <c r="C9" s="41"/>
      <c r="D9" s="167"/>
      <c r="E9" s="43"/>
      <c r="F9" s="42"/>
      <c r="G9" s="257"/>
    </row>
    <row r="10" spans="1:7" s="159" customFormat="1" ht="70.5" customHeight="1">
      <c r="A10" s="19"/>
      <c r="B10" s="22" t="s">
        <v>539</v>
      </c>
      <c r="C10" s="41"/>
      <c r="D10" s="167"/>
      <c r="E10" s="43"/>
      <c r="F10" s="42"/>
      <c r="G10" s="257"/>
    </row>
    <row r="11" spans="1:7" s="159" customFormat="1" ht="30" customHeight="1">
      <c r="A11" s="19"/>
      <c r="B11" s="22" t="s">
        <v>540</v>
      </c>
      <c r="C11" s="24"/>
      <c r="D11" s="24"/>
      <c r="E11" s="24"/>
      <c r="F11" s="24"/>
      <c r="G11" s="257"/>
    </row>
    <row r="12" spans="1:7" s="159" customFormat="1" ht="41.25" customHeight="1">
      <c r="A12" s="19"/>
      <c r="B12" s="92" t="s">
        <v>141</v>
      </c>
      <c r="C12" s="24"/>
      <c r="D12" s="24"/>
      <c r="E12" s="24"/>
      <c r="F12" s="24"/>
      <c r="G12" s="257"/>
    </row>
    <row r="13" spans="1:7" s="159" customFormat="1" ht="15">
      <c r="A13" s="19"/>
      <c r="B13" s="22" t="s">
        <v>541</v>
      </c>
      <c r="C13" s="24"/>
      <c r="D13" s="24"/>
      <c r="E13" s="24"/>
      <c r="F13" s="24"/>
      <c r="G13" s="257"/>
    </row>
    <row r="14" spans="1:7" s="159" customFormat="1" ht="15">
      <c r="A14" s="189" t="s">
        <v>208</v>
      </c>
      <c r="B14" s="22" t="s">
        <v>542</v>
      </c>
      <c r="C14" s="143" t="s">
        <v>136</v>
      </c>
      <c r="D14" s="144">
        <v>64</v>
      </c>
      <c r="E14" s="148"/>
      <c r="F14" s="46" t="s">
        <v>68</v>
      </c>
      <c r="G14" s="255">
        <f>D14*E14</f>
        <v>0</v>
      </c>
    </row>
    <row r="15" spans="1:7" s="159" customFormat="1" ht="15">
      <c r="A15" s="169" t="s">
        <v>210</v>
      </c>
      <c r="B15" s="22" t="s">
        <v>543</v>
      </c>
      <c r="C15" s="143" t="s">
        <v>136</v>
      </c>
      <c r="D15" s="144">
        <v>20</v>
      </c>
      <c r="E15" s="148"/>
      <c r="F15" s="46" t="s">
        <v>68</v>
      </c>
      <c r="G15" s="255">
        <f>D15*E15</f>
        <v>0</v>
      </c>
    </row>
    <row r="16" spans="1:7" s="159" customFormat="1" ht="15">
      <c r="A16" s="169" t="s">
        <v>212</v>
      </c>
      <c r="B16" s="22" t="s">
        <v>544</v>
      </c>
      <c r="C16" s="143" t="s">
        <v>136</v>
      </c>
      <c r="D16" s="144">
        <v>20</v>
      </c>
      <c r="E16" s="148"/>
      <c r="F16" s="46" t="s">
        <v>68</v>
      </c>
      <c r="G16" s="255">
        <f>D16*E16</f>
        <v>0</v>
      </c>
    </row>
    <row r="17" spans="1:7" s="159" customFormat="1" ht="15">
      <c r="A17" s="169"/>
      <c r="B17" s="170"/>
      <c r="C17" s="41"/>
      <c r="D17" s="144"/>
      <c r="E17" s="145"/>
      <c r="F17" s="24"/>
      <c r="G17" s="257"/>
    </row>
    <row r="18" spans="1:7" s="159" customFormat="1" ht="15">
      <c r="A18" s="19" t="s">
        <v>180</v>
      </c>
      <c r="B18" s="192" t="s">
        <v>545</v>
      </c>
      <c r="C18" s="68"/>
      <c r="D18" s="144"/>
      <c r="E18" s="150"/>
      <c r="F18" s="150"/>
      <c r="G18" s="254"/>
    </row>
    <row r="19" spans="1:7" s="159" customFormat="1" ht="78" customHeight="1">
      <c r="A19" s="19"/>
      <c r="B19" s="22" t="s">
        <v>546</v>
      </c>
      <c r="C19" s="68"/>
      <c r="D19" s="144"/>
      <c r="E19" s="150"/>
      <c r="F19" s="150"/>
      <c r="G19" s="254"/>
    </row>
    <row r="20" spans="1:7" s="159" customFormat="1" ht="27.75" customHeight="1">
      <c r="A20" s="19"/>
      <c r="B20" s="22" t="s">
        <v>540</v>
      </c>
      <c r="C20" s="68"/>
      <c r="D20" s="144"/>
      <c r="E20" s="150"/>
      <c r="F20" s="150"/>
      <c r="G20" s="254"/>
    </row>
    <row r="21" spans="1:7" s="159" customFormat="1" ht="38.25">
      <c r="A21" s="44"/>
      <c r="B21" s="92" t="s">
        <v>316</v>
      </c>
      <c r="C21" s="143"/>
      <c r="D21" s="144"/>
      <c r="E21" s="150"/>
      <c r="F21" s="150"/>
      <c r="G21" s="254"/>
    </row>
    <row r="22" spans="1:7" s="159" customFormat="1" ht="15">
      <c r="B22" s="22" t="s">
        <v>547</v>
      </c>
      <c r="C22" s="143"/>
      <c r="D22" s="144"/>
      <c r="E22" s="150"/>
      <c r="F22" s="150"/>
      <c r="G22" s="254"/>
    </row>
    <row r="23" spans="1:7" s="159" customFormat="1" ht="15">
      <c r="A23" s="189" t="s">
        <v>208</v>
      </c>
      <c r="B23" s="22" t="s">
        <v>548</v>
      </c>
      <c r="C23" s="143" t="s">
        <v>160</v>
      </c>
      <c r="D23" s="144">
        <v>32</v>
      </c>
      <c r="E23" s="148"/>
      <c r="F23" s="46" t="s">
        <v>68</v>
      </c>
      <c r="G23" s="255">
        <f>D23*E23</f>
        <v>0</v>
      </c>
    </row>
    <row r="24" spans="1:7" s="159" customFormat="1" ht="15">
      <c r="A24" s="169" t="s">
        <v>210</v>
      </c>
      <c r="B24" s="22" t="s">
        <v>543</v>
      </c>
      <c r="C24" s="143" t="s">
        <v>160</v>
      </c>
      <c r="D24" s="144">
        <v>10</v>
      </c>
      <c r="E24" s="148"/>
      <c r="F24" s="46" t="s">
        <v>68</v>
      </c>
      <c r="G24" s="255">
        <f>D24*E24</f>
        <v>0</v>
      </c>
    </row>
    <row r="25" spans="1:7" s="159" customFormat="1" ht="15">
      <c r="A25" s="169" t="s">
        <v>212</v>
      </c>
      <c r="B25" s="22" t="s">
        <v>544</v>
      </c>
      <c r="C25" s="143" t="s">
        <v>160</v>
      </c>
      <c r="D25" s="144">
        <v>10</v>
      </c>
      <c r="E25" s="148"/>
      <c r="F25" s="46" t="s">
        <v>68</v>
      </c>
      <c r="G25" s="255">
        <f>D25*E25</f>
        <v>0</v>
      </c>
    </row>
    <row r="26" spans="1:7" s="159" customFormat="1" ht="15">
      <c r="A26" s="169"/>
      <c r="B26" s="22"/>
      <c r="C26" s="143"/>
      <c r="D26" s="144"/>
      <c r="E26" s="146"/>
      <c r="F26" s="46"/>
      <c r="G26" s="254"/>
    </row>
    <row r="27" spans="1:7" s="159" customFormat="1" ht="26.25">
      <c r="A27" s="19" t="s">
        <v>188</v>
      </c>
      <c r="B27" s="197" t="s">
        <v>330</v>
      </c>
      <c r="C27" s="41"/>
      <c r="D27" s="199"/>
      <c r="E27" s="200"/>
      <c r="F27" s="200"/>
      <c r="G27" s="253"/>
    </row>
    <row r="28" spans="1:7" s="159" customFormat="1" ht="242.25">
      <c r="A28" s="44"/>
      <c r="B28" s="22" t="s">
        <v>331</v>
      </c>
      <c r="C28" s="199"/>
      <c r="D28" s="144"/>
      <c r="E28" s="150"/>
      <c r="F28" s="150"/>
      <c r="G28" s="254"/>
    </row>
    <row r="29" spans="1:7" s="159" customFormat="1" ht="63.75">
      <c r="A29" s="44"/>
      <c r="B29" s="37" t="s">
        <v>185</v>
      </c>
      <c r="C29" s="199"/>
      <c r="D29" s="144"/>
      <c r="E29" s="150"/>
      <c r="F29" s="150"/>
      <c r="G29" s="254"/>
    </row>
    <row r="30" spans="1:7" s="159" customFormat="1" ht="25.5">
      <c r="A30" s="44"/>
      <c r="B30" s="22" t="s">
        <v>332</v>
      </c>
      <c r="C30" s="199"/>
      <c r="D30" s="144"/>
      <c r="E30" s="150"/>
      <c r="F30" s="150"/>
      <c r="G30" s="254"/>
    </row>
    <row r="31" spans="1:7" s="159" customFormat="1" ht="15">
      <c r="A31" s="189" t="s">
        <v>208</v>
      </c>
      <c r="B31" s="22" t="s">
        <v>548</v>
      </c>
      <c r="C31" s="143" t="s">
        <v>160</v>
      </c>
      <c r="D31" s="144">
        <v>32</v>
      </c>
      <c r="E31" s="148"/>
      <c r="F31" s="46" t="s">
        <v>68</v>
      </c>
      <c r="G31" s="255">
        <f>D31*E31</f>
        <v>0</v>
      </c>
    </row>
    <row r="32" spans="1:7" s="159" customFormat="1" ht="15">
      <c r="A32" s="169" t="s">
        <v>210</v>
      </c>
      <c r="B32" s="22" t="s">
        <v>543</v>
      </c>
      <c r="C32" s="143" t="s">
        <v>160</v>
      </c>
      <c r="D32" s="144">
        <v>10</v>
      </c>
      <c r="E32" s="148"/>
      <c r="F32" s="46" t="s">
        <v>68</v>
      </c>
      <c r="G32" s="255">
        <f>D32*E32</f>
        <v>0</v>
      </c>
    </row>
    <row r="33" spans="1:7" s="159" customFormat="1" ht="15">
      <c r="A33" s="169" t="s">
        <v>212</v>
      </c>
      <c r="B33" s="22" t="s">
        <v>544</v>
      </c>
      <c r="C33" s="143" t="s">
        <v>160</v>
      </c>
      <c r="D33" s="144">
        <v>10</v>
      </c>
      <c r="E33" s="148"/>
      <c r="F33" s="46" t="s">
        <v>68</v>
      </c>
      <c r="G33" s="255">
        <f>D33*E33</f>
        <v>0</v>
      </c>
    </row>
    <row r="34" spans="1:7" s="159" customFormat="1" ht="15">
      <c r="A34" s="169"/>
      <c r="B34" s="22"/>
      <c r="C34" s="143"/>
      <c r="D34" s="144"/>
      <c r="E34" s="146"/>
      <c r="F34" s="46"/>
      <c r="G34" s="254"/>
    </row>
    <row r="35" spans="1:7" s="159" customFormat="1" ht="38.25">
      <c r="A35" s="140" t="s">
        <v>197</v>
      </c>
      <c r="B35" s="171" t="s">
        <v>341</v>
      </c>
      <c r="C35" s="41"/>
      <c r="D35" s="199"/>
      <c r="E35" s="200"/>
      <c r="F35" s="200"/>
      <c r="G35" s="253">
        <f>D35*E35</f>
        <v>0</v>
      </c>
    </row>
    <row r="36" spans="1:7" s="159" customFormat="1" ht="153">
      <c r="A36" s="44"/>
      <c r="B36" s="22" t="s">
        <v>1053</v>
      </c>
      <c r="C36" s="199"/>
      <c r="D36" s="24"/>
      <c r="E36" s="150"/>
      <c r="F36" s="150"/>
      <c r="G36" s="254"/>
    </row>
    <row r="37" spans="1:7" s="159" customFormat="1" ht="63.75">
      <c r="A37" s="44"/>
      <c r="B37" s="37" t="s">
        <v>185</v>
      </c>
      <c r="C37" s="199"/>
      <c r="D37" s="24"/>
      <c r="E37" s="150"/>
      <c r="F37" s="150"/>
      <c r="G37" s="254"/>
    </row>
    <row r="38" spans="1:7" s="159" customFormat="1" ht="25.5">
      <c r="A38" s="44"/>
      <c r="B38" s="22" t="s">
        <v>342</v>
      </c>
      <c r="C38" s="41"/>
      <c r="D38" s="144"/>
      <c r="E38" s="150"/>
      <c r="F38" s="150"/>
      <c r="G38" s="254"/>
    </row>
    <row r="39" spans="1:7" s="159" customFormat="1" ht="15">
      <c r="A39" s="189" t="s">
        <v>208</v>
      </c>
      <c r="B39" s="22" t="s">
        <v>548</v>
      </c>
      <c r="C39" s="143" t="s">
        <v>160</v>
      </c>
      <c r="D39" s="144">
        <v>32</v>
      </c>
      <c r="E39" s="148"/>
      <c r="F39" s="46" t="s">
        <v>68</v>
      </c>
      <c r="G39" s="255">
        <f>D39*E39</f>
        <v>0</v>
      </c>
    </row>
    <row r="40" spans="1:7" s="159" customFormat="1" ht="15">
      <c r="A40" s="169" t="s">
        <v>210</v>
      </c>
      <c r="B40" s="22" t="s">
        <v>543</v>
      </c>
      <c r="C40" s="143" t="s">
        <v>160</v>
      </c>
      <c r="D40" s="144">
        <v>10</v>
      </c>
      <c r="E40" s="148"/>
      <c r="F40" s="46" t="s">
        <v>68</v>
      </c>
      <c r="G40" s="255">
        <f>D40*E40</f>
        <v>0</v>
      </c>
    </row>
    <row r="41" spans="1:7" s="159" customFormat="1" ht="15">
      <c r="A41" s="169" t="s">
        <v>212</v>
      </c>
      <c r="B41" s="22" t="s">
        <v>544</v>
      </c>
      <c r="C41" s="143" t="s">
        <v>160</v>
      </c>
      <c r="D41" s="144">
        <v>10</v>
      </c>
      <c r="E41" s="148"/>
      <c r="F41" s="46" t="s">
        <v>68</v>
      </c>
      <c r="G41" s="255">
        <f>D41*E41</f>
        <v>0</v>
      </c>
    </row>
    <row r="42" spans="1:7" s="159" customFormat="1" ht="15">
      <c r="A42" s="44"/>
      <c r="B42" s="172"/>
      <c r="C42" s="143"/>
      <c r="D42" s="144"/>
      <c r="E42" s="145"/>
      <c r="F42" s="65"/>
      <c r="G42" s="254"/>
    </row>
    <row r="43" spans="1:7" s="159" customFormat="1" ht="26.25">
      <c r="A43" s="19" t="s">
        <v>201</v>
      </c>
      <c r="B43" s="197" t="s">
        <v>344</v>
      </c>
      <c r="C43" s="41"/>
      <c r="D43" s="199"/>
      <c r="E43" s="200"/>
      <c r="F43" s="200"/>
      <c r="G43" s="253"/>
    </row>
    <row r="44" spans="1:7" s="159" customFormat="1" ht="163.5" customHeight="1">
      <c r="A44" s="44"/>
      <c r="B44" s="22" t="s">
        <v>345</v>
      </c>
      <c r="C44" s="41"/>
      <c r="D44" s="144"/>
      <c r="E44" s="150"/>
      <c r="F44" s="150"/>
      <c r="G44" s="254"/>
    </row>
    <row r="45" spans="1:7" s="159" customFormat="1" ht="63.75">
      <c r="A45" s="206"/>
      <c r="B45" s="37" t="s">
        <v>185</v>
      </c>
      <c r="C45" s="211"/>
      <c r="D45" s="208"/>
      <c r="E45" s="212"/>
      <c r="F45" s="212"/>
      <c r="G45" s="269"/>
    </row>
    <row r="46" spans="1:7" s="159" customFormat="1" ht="25.5">
      <c r="A46" s="44"/>
      <c r="B46" s="22" t="s">
        <v>346</v>
      </c>
      <c r="C46" s="41"/>
      <c r="D46" s="144"/>
      <c r="E46" s="150"/>
      <c r="F46" s="150"/>
      <c r="G46" s="254"/>
    </row>
    <row r="47" spans="1:7" s="159" customFormat="1" ht="15">
      <c r="A47" s="189" t="s">
        <v>208</v>
      </c>
      <c r="B47" s="22" t="s">
        <v>548</v>
      </c>
      <c r="C47" s="143" t="s">
        <v>160</v>
      </c>
      <c r="D47" s="144">
        <v>32</v>
      </c>
      <c r="E47" s="148"/>
      <c r="F47" s="46" t="s">
        <v>68</v>
      </c>
      <c r="G47" s="255">
        <f>D47*E47</f>
        <v>0</v>
      </c>
    </row>
    <row r="48" spans="1:7" s="159" customFormat="1" ht="15">
      <c r="A48" s="169" t="s">
        <v>210</v>
      </c>
      <c r="B48" s="22" t="s">
        <v>543</v>
      </c>
      <c r="C48" s="143" t="s">
        <v>160</v>
      </c>
      <c r="D48" s="144">
        <v>10</v>
      </c>
      <c r="E48" s="148"/>
      <c r="F48" s="46" t="s">
        <v>68</v>
      </c>
      <c r="G48" s="255">
        <f>D48*E48</f>
        <v>0</v>
      </c>
    </row>
    <row r="49" spans="1:8" s="159" customFormat="1" ht="15">
      <c r="A49" s="169" t="s">
        <v>212</v>
      </c>
      <c r="B49" s="22" t="s">
        <v>544</v>
      </c>
      <c r="C49" s="143" t="s">
        <v>160</v>
      </c>
      <c r="D49" s="144">
        <v>10</v>
      </c>
      <c r="E49" s="148"/>
      <c r="F49" s="46" t="s">
        <v>68</v>
      </c>
      <c r="G49" s="255">
        <f>D49*E49</f>
        <v>0</v>
      </c>
    </row>
    <row r="50" spans="1:8" s="159" customFormat="1" ht="15">
      <c r="A50" s="49"/>
      <c r="B50" s="172"/>
      <c r="C50" s="143"/>
      <c r="D50" s="144"/>
      <c r="E50" s="146"/>
      <c r="F50" s="46"/>
      <c r="G50" s="254"/>
    </row>
    <row r="51" spans="1:8" s="159" customFormat="1" ht="25.5">
      <c r="A51" s="140" t="s">
        <v>222</v>
      </c>
      <c r="B51" s="171" t="s">
        <v>347</v>
      </c>
      <c r="C51" s="41"/>
      <c r="D51" s="199"/>
      <c r="E51" s="200"/>
      <c r="F51" s="200"/>
      <c r="G51" s="253"/>
    </row>
    <row r="52" spans="1:8" s="159" customFormat="1" ht="191.25">
      <c r="A52" s="44"/>
      <c r="B52" s="22" t="s">
        <v>1054</v>
      </c>
      <c r="C52" s="199"/>
      <c r="D52" s="24"/>
      <c r="E52" s="150"/>
      <c r="F52" s="150"/>
      <c r="G52" s="254"/>
    </row>
    <row r="53" spans="1:8" s="159" customFormat="1" ht="63.75">
      <c r="A53" s="44"/>
      <c r="B53" s="37" t="s">
        <v>185</v>
      </c>
      <c r="C53" s="199"/>
      <c r="D53" s="24"/>
      <c r="E53" s="150"/>
      <c r="F53" s="150"/>
      <c r="G53" s="254"/>
    </row>
    <row r="54" spans="1:8" s="159" customFormat="1" ht="15">
      <c r="A54" s="44"/>
      <c r="B54" s="22" t="s">
        <v>338</v>
      </c>
      <c r="C54" s="41"/>
      <c r="D54" s="144"/>
      <c r="E54" s="150"/>
      <c r="F54" s="150"/>
      <c r="G54" s="254"/>
    </row>
    <row r="55" spans="1:8" s="159" customFormat="1" ht="15">
      <c r="A55" s="189" t="s">
        <v>208</v>
      </c>
      <c r="B55" s="22" t="s">
        <v>548</v>
      </c>
      <c r="C55" s="143" t="s">
        <v>160</v>
      </c>
      <c r="D55" s="144">
        <v>32</v>
      </c>
      <c r="E55" s="148"/>
      <c r="F55" s="46" t="s">
        <v>68</v>
      </c>
      <c r="G55" s="255">
        <f>D55*E55</f>
        <v>0</v>
      </c>
    </row>
    <row r="56" spans="1:8" s="159" customFormat="1" ht="15">
      <c r="A56" s="169" t="s">
        <v>210</v>
      </c>
      <c r="B56" s="22" t="s">
        <v>543</v>
      </c>
      <c r="C56" s="143" t="s">
        <v>160</v>
      </c>
      <c r="D56" s="144">
        <v>10</v>
      </c>
      <c r="E56" s="148"/>
      <c r="F56" s="46" t="s">
        <v>68</v>
      </c>
      <c r="G56" s="255">
        <f>D56*E56</f>
        <v>0</v>
      </c>
    </row>
    <row r="57" spans="1:8" s="159" customFormat="1" ht="15">
      <c r="A57" s="169" t="s">
        <v>212</v>
      </c>
      <c r="B57" s="22" t="s">
        <v>544</v>
      </c>
      <c r="C57" s="143" t="s">
        <v>160</v>
      </c>
      <c r="D57" s="144">
        <v>10</v>
      </c>
      <c r="E57" s="148"/>
      <c r="F57" s="46" t="s">
        <v>68</v>
      </c>
      <c r="G57" s="255">
        <f>D57*E57</f>
        <v>0</v>
      </c>
    </row>
    <row r="58" spans="1:8" s="159" customFormat="1" ht="15.75" thickBot="1">
      <c r="A58" s="169"/>
      <c r="B58" s="22"/>
      <c r="C58" s="143"/>
      <c r="D58" s="144"/>
      <c r="E58" s="146"/>
      <c r="F58" s="46"/>
      <c r="G58" s="254"/>
    </row>
    <row r="59" spans="1:8" ht="13.5" thickBot="1">
      <c r="A59" s="154" t="str">
        <f>A4</f>
        <v>C3.</v>
      </c>
      <c r="B59" s="155" t="str">
        <f>B4</f>
        <v xml:space="preserve">PREKOPI </v>
      </c>
      <c r="C59" s="156"/>
      <c r="D59" s="157" t="s">
        <v>63</v>
      </c>
      <c r="E59" s="158"/>
      <c r="F59" s="158" t="s">
        <v>68</v>
      </c>
      <c r="G59" s="256">
        <f>SUM(G3:G58)</f>
        <v>0</v>
      </c>
      <c r="H59" s="42"/>
    </row>
    <row r="64" spans="1:8">
      <c r="A64" s="24"/>
      <c r="B64" s="24"/>
      <c r="C64" s="24"/>
      <c r="D64" s="24"/>
      <c r="E64" s="24"/>
    </row>
    <row r="65" spans="1:5">
      <c r="A65" s="24"/>
      <c r="B65" s="24"/>
      <c r="C65" s="24"/>
      <c r="D65" s="24"/>
      <c r="E65" s="24"/>
    </row>
    <row r="66" spans="1:5">
      <c r="A66" s="24"/>
      <c r="B66" s="24"/>
      <c r="C66" s="24"/>
      <c r="D66" s="24"/>
      <c r="E66" s="24"/>
    </row>
    <row r="67" spans="1:5">
      <c r="A67" s="24"/>
      <c r="B67" s="24"/>
      <c r="C67" s="24"/>
      <c r="D67" s="24"/>
      <c r="E67" s="24"/>
    </row>
    <row r="68" spans="1:5">
      <c r="A68" s="24"/>
      <c r="B68" s="24"/>
      <c r="C68" s="24"/>
      <c r="D68" s="24"/>
      <c r="E68" s="24"/>
    </row>
    <row r="69" spans="1:5">
      <c r="A69" s="24"/>
      <c r="B69" s="24"/>
      <c r="C69" s="24"/>
      <c r="D69" s="24"/>
      <c r="E69" s="24"/>
    </row>
    <row r="70" spans="1:5">
      <c r="A70" s="24"/>
      <c r="B70" s="24"/>
      <c r="C70" s="24"/>
      <c r="D70" s="24"/>
      <c r="E70" s="24"/>
    </row>
    <row r="71" spans="1:5">
      <c r="A71" s="24"/>
      <c r="B71" s="24"/>
      <c r="C71" s="24"/>
      <c r="D71" s="24"/>
      <c r="E71" s="24"/>
    </row>
    <row r="72" spans="1:5">
      <c r="A72" s="24"/>
      <c r="B72" s="24"/>
      <c r="C72" s="24"/>
      <c r="D72" s="24"/>
      <c r="E72" s="24"/>
    </row>
    <row r="73" spans="1:5">
      <c r="A73" s="24"/>
      <c r="B73" s="24"/>
      <c r="C73" s="24"/>
      <c r="D73" s="24"/>
      <c r="E73" s="24"/>
    </row>
    <row r="92" spans="2:7" s="24" customFormat="1">
      <c r="B92" s="20"/>
      <c r="G92" s="257"/>
    </row>
    <row r="93" spans="2:7" s="24" customFormat="1">
      <c r="B93" s="20"/>
      <c r="G93" s="257"/>
    </row>
    <row r="96" spans="2:7" s="24" customFormat="1">
      <c r="B96" s="20"/>
      <c r="G96" s="257"/>
    </row>
    <row r="97" spans="2:7" s="24" customFormat="1">
      <c r="B97" s="20"/>
      <c r="G97" s="257"/>
    </row>
    <row r="98" spans="2:7" s="24" customFormat="1">
      <c r="B98" s="17"/>
      <c r="G98" s="257"/>
    </row>
    <row r="100" spans="2:7" s="24" customFormat="1">
      <c r="B100" s="20"/>
      <c r="G100" s="257"/>
    </row>
    <row r="102" spans="2:7" s="24" customFormat="1">
      <c r="B102" s="20"/>
      <c r="G102" s="257"/>
    </row>
    <row r="103" spans="2:7" s="24" customFormat="1">
      <c r="B103" s="17"/>
      <c r="G103" s="257"/>
    </row>
    <row r="105" spans="2:7" s="24" customFormat="1">
      <c r="B105" s="20"/>
      <c r="G105" s="257"/>
    </row>
    <row r="106" spans="2:7" s="24" customFormat="1">
      <c r="B106" s="17"/>
      <c r="C106" s="68"/>
      <c r="G106" s="257"/>
    </row>
    <row r="108" spans="2:7" s="24" customFormat="1">
      <c r="B108" s="20"/>
      <c r="C108" s="68"/>
      <c r="G108" s="257"/>
    </row>
    <row r="109" spans="2:7" s="24" customFormat="1">
      <c r="B109" s="17"/>
      <c r="C109" s="68"/>
      <c r="G109" s="257"/>
    </row>
    <row r="110" spans="2:7" s="24" customFormat="1">
      <c r="B110" s="17"/>
      <c r="C110" s="195"/>
      <c r="G110" s="257"/>
    </row>
    <row r="111" spans="2:7" s="24" customFormat="1">
      <c r="B111" s="17"/>
      <c r="C111" s="195"/>
      <c r="G111" s="257"/>
    </row>
    <row r="112" spans="2:7" s="24" customFormat="1">
      <c r="B112" s="17"/>
      <c r="C112" s="195"/>
      <c r="G112" s="257"/>
    </row>
    <row r="113" spans="2:7" s="24" customFormat="1">
      <c r="B113" s="17"/>
      <c r="C113" s="195"/>
      <c r="G113" s="257"/>
    </row>
    <row r="114" spans="2:7" s="24" customFormat="1">
      <c r="B114" s="17"/>
      <c r="C114" s="195"/>
      <c r="G114" s="257"/>
    </row>
    <row r="119" spans="2:7" s="24" customFormat="1">
      <c r="B119" s="196"/>
      <c r="C119" s="68"/>
      <c r="G119" s="257"/>
    </row>
  </sheetData>
  <mergeCells count="2">
    <mergeCell ref="B3:E3"/>
    <mergeCell ref="B4:E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sheetPr>
  <dimension ref="A1:F38"/>
  <sheetViews>
    <sheetView showZeros="0" view="pageLayout" topLeftCell="A7" zoomScaleNormal="100" zoomScaleSheetLayoutView="70" workbookViewId="0">
      <selection activeCell="J46" sqref="J46"/>
    </sheetView>
  </sheetViews>
  <sheetFormatPr defaultColWidth="7.85546875" defaultRowHeight="12.75"/>
  <cols>
    <col min="1" max="1" width="4.140625" style="44" bestFit="1" customWidth="1"/>
    <col min="2" max="2" width="40.42578125" style="17" customWidth="1"/>
    <col min="3" max="3" width="10.140625" style="41" customWidth="1"/>
    <col min="4" max="4" width="10.140625" style="42" customWidth="1"/>
    <col min="5" max="5" width="10.140625" style="43" customWidth="1"/>
    <col min="6" max="6" width="3.7109375" style="24" bestFit="1" customWidth="1"/>
    <col min="7" max="7" width="10.140625" style="24" customWidth="1"/>
    <col min="8" max="16384" width="7.85546875" style="24"/>
  </cols>
  <sheetData>
    <row r="1" spans="2:6" ht="12.75" customHeight="1"/>
    <row r="2" spans="2:6" ht="12.75" customHeight="1"/>
    <row r="3" spans="2:6" ht="12.75" customHeight="1"/>
    <row r="4" spans="2:6" ht="12.75" customHeight="1"/>
    <row r="5" spans="2:6" ht="12.75" customHeight="1"/>
    <row r="6" spans="2:6" s="44" customFormat="1" ht="12.75" customHeight="1">
      <c r="B6" s="17"/>
      <c r="C6" s="41"/>
      <c r="D6" s="42"/>
      <c r="E6" s="43"/>
      <c r="F6" s="24"/>
    </row>
    <row r="7" spans="2:6" s="44" customFormat="1" ht="26.25">
      <c r="B7" s="17"/>
      <c r="C7" s="223" t="str">
        <f>'C'!B7</f>
        <v>TROŠKOVNIK</v>
      </c>
      <c r="D7" s="42"/>
      <c r="E7" s="43"/>
      <c r="F7" s="24"/>
    </row>
    <row r="8" spans="2:6" s="44" customFormat="1" ht="12.75" customHeight="1">
      <c r="B8" s="17"/>
      <c r="C8" s="41"/>
      <c r="D8" s="42"/>
      <c r="E8" s="43"/>
      <c r="F8" s="24"/>
    </row>
    <row r="9" spans="2:6" s="44" customFormat="1" ht="12.75" customHeight="1">
      <c r="B9" s="17"/>
      <c r="C9" s="41"/>
      <c r="D9" s="42"/>
      <c r="E9" s="43"/>
      <c r="F9" s="24"/>
    </row>
    <row r="10" spans="2:6" s="44" customFormat="1" ht="22.5">
      <c r="B10" s="17"/>
      <c r="C10" s="265" t="str">
        <f>'C'!B10</f>
        <v>C.  DISTRIBUTIVNO TELEKOMUNIKACIJSKA KANALIZACIJA</v>
      </c>
      <c r="D10" s="42"/>
      <c r="E10" s="43"/>
      <c r="F10" s="24"/>
    </row>
    <row r="11" spans="2:6" s="44" customFormat="1" ht="12.75" customHeight="1">
      <c r="B11" s="17"/>
      <c r="C11" s="41"/>
      <c r="D11" s="42"/>
      <c r="E11" s="43"/>
      <c r="F11" s="24"/>
    </row>
    <row r="12" spans="2:6" s="44" customFormat="1" ht="12.75" customHeight="1">
      <c r="B12" s="17"/>
      <c r="C12" s="41"/>
      <c r="D12" s="42"/>
      <c r="E12" s="43"/>
      <c r="F12" s="24"/>
    </row>
    <row r="13" spans="2:6" s="44" customFormat="1" ht="12.75" customHeight="1">
      <c r="B13" s="17"/>
      <c r="C13" s="41"/>
      <c r="D13" s="42"/>
      <c r="E13" s="43"/>
      <c r="F13" s="24"/>
    </row>
    <row r="14" spans="2:6" s="44" customFormat="1" ht="12.75" customHeight="1">
      <c r="B14" s="17"/>
      <c r="C14" s="41"/>
      <c r="D14" s="42"/>
      <c r="E14" s="43"/>
      <c r="F14" s="24"/>
    </row>
    <row r="15" spans="2:6" s="44" customFormat="1" ht="12.75" customHeight="1">
      <c r="B15" s="17"/>
      <c r="C15" s="41"/>
      <c r="D15" s="42"/>
      <c r="E15" s="43"/>
      <c r="F15" s="24"/>
    </row>
    <row r="16" spans="2:6" s="44" customFormat="1" ht="12.75" customHeight="1">
      <c r="B16" s="45" t="str">
        <f>'C'!A17</f>
        <v>INVESTITOR:</v>
      </c>
      <c r="C16" s="46" t="str">
        <f>'C'!B17</f>
        <v xml:space="preserve">Grad Bakar </v>
      </c>
      <c r="D16" s="42"/>
      <c r="E16" s="43"/>
      <c r="F16" s="24"/>
    </row>
    <row r="17" spans="1:6" s="44" customFormat="1" ht="12.75" customHeight="1">
      <c r="B17" s="45">
        <f>'C'!A18</f>
        <v>0</v>
      </c>
      <c r="C17" s="46" t="str">
        <f>'C'!B18</f>
        <v>Primorje 39, 51222 Bakar</v>
      </c>
      <c r="D17" s="42"/>
      <c r="E17" s="43"/>
      <c r="F17" s="24"/>
    </row>
    <row r="18" spans="1:6" s="44" customFormat="1" ht="12.75" customHeight="1">
      <c r="B18" s="45">
        <f>'C'!A19</f>
        <v>0</v>
      </c>
      <c r="C18" s="46" t="str">
        <f>'C'!B19</f>
        <v>OIB: 31708325678</v>
      </c>
      <c r="D18" s="42"/>
      <c r="E18" s="43"/>
      <c r="F18" s="24"/>
    </row>
    <row r="19" spans="1:6" s="44" customFormat="1" ht="12.75" customHeight="1">
      <c r="B19" s="45">
        <f>'C'!A20</f>
        <v>0</v>
      </c>
      <c r="C19" s="46">
        <f>'C'!B20</f>
        <v>0</v>
      </c>
      <c r="D19" s="42"/>
      <c r="E19" s="43"/>
      <c r="F19" s="24"/>
    </row>
    <row r="20" spans="1:6" s="44" customFormat="1" ht="12.75" customHeight="1">
      <c r="B20" s="45" t="str">
        <f>'C'!A21</f>
        <v>GRAĐEVINA:</v>
      </c>
      <c r="C20" s="46" t="str">
        <f>'C'!B21</f>
        <v xml:space="preserve">Nerazvrstane ceste i instalacije </v>
      </c>
      <c r="D20" s="42"/>
      <c r="E20" s="43"/>
      <c r="F20" s="24"/>
    </row>
    <row r="21" spans="1:6" s="44" customFormat="1" ht="12.75" customHeight="1">
      <c r="B21" s="45">
        <f>'C'!A22</f>
        <v>0</v>
      </c>
      <c r="C21" s="46">
        <f>'C'!B22</f>
        <v>0</v>
      </c>
      <c r="D21" s="42"/>
      <c r="E21" s="43"/>
      <c r="F21" s="24"/>
    </row>
    <row r="22" spans="1:6" s="41" customFormat="1" ht="12.75" customHeight="1">
      <c r="A22" s="44"/>
      <c r="B22" s="45" t="str">
        <f>'C'!A23</f>
        <v>LOKACIJA:</v>
      </c>
      <c r="C22" s="46" t="str">
        <f>'C'!B23</f>
        <v>k.č. 2296/21, 2296/22, 2296/9, 2296/29,</v>
      </c>
      <c r="D22" s="42"/>
      <c r="E22" s="43"/>
      <c r="F22" s="24"/>
    </row>
    <row r="23" spans="1:6" s="41" customFormat="1" ht="12.75" customHeight="1">
      <c r="A23" s="44"/>
      <c r="B23" s="45">
        <f>'C'!A24</f>
        <v>0</v>
      </c>
      <c r="C23" s="46" t="str">
        <f>'C'!B24</f>
        <v>2296/14, 2296/2, 2296/1 sve k.o. Hreljin</v>
      </c>
      <c r="D23" s="42"/>
      <c r="E23" s="43"/>
      <c r="F23" s="24"/>
    </row>
    <row r="24" spans="1:6" s="41" customFormat="1" ht="12.75" customHeight="1">
      <c r="A24" s="44"/>
      <c r="B24" s="45">
        <f>'C'!A25</f>
        <v>0</v>
      </c>
      <c r="C24" s="46">
        <f>'C'!B25</f>
        <v>0</v>
      </c>
      <c r="D24" s="42"/>
      <c r="E24" s="43"/>
      <c r="F24" s="24"/>
    </row>
    <row r="25" spans="1:6" s="41" customFormat="1" ht="12.75" customHeight="1">
      <c r="A25" s="44"/>
      <c r="B25" s="45"/>
      <c r="C25" s="46"/>
      <c r="D25" s="42"/>
      <c r="E25" s="43"/>
      <c r="F25" s="24"/>
    </row>
    <row r="26" spans="1:6" s="41" customFormat="1" ht="12.75" customHeight="1">
      <c r="A26" s="44"/>
      <c r="B26" s="45"/>
      <c r="C26" s="46"/>
      <c r="D26" s="42"/>
      <c r="E26" s="43"/>
      <c r="F26" s="24"/>
    </row>
    <row r="27" spans="1:6" s="41" customFormat="1" ht="12.75" customHeight="1">
      <c r="A27" s="44"/>
      <c r="B27" s="45"/>
      <c r="C27" s="46"/>
      <c r="D27" s="42"/>
      <c r="E27" s="43"/>
      <c r="F27" s="24"/>
    </row>
    <row r="28" spans="1:6" s="41" customFormat="1" ht="12.75" customHeight="1">
      <c r="A28" s="44"/>
      <c r="B28" s="45"/>
      <c r="C28" s="46"/>
      <c r="D28" s="42"/>
      <c r="E28" s="43"/>
      <c r="F28" s="24"/>
    </row>
    <row r="29" spans="1:6" s="41" customFormat="1" ht="12.75" customHeight="1">
      <c r="A29" s="44"/>
      <c r="B29" s="45"/>
      <c r="D29" s="42"/>
      <c r="E29" s="43"/>
      <c r="F29" s="24"/>
    </row>
    <row r="30" spans="1:6" s="41" customFormat="1" ht="12.75" customHeight="1">
      <c r="A30" s="44"/>
      <c r="B30" s="17"/>
      <c r="D30" s="42"/>
      <c r="E30" s="43"/>
      <c r="F30" s="24"/>
    </row>
    <row r="31" spans="1:6" s="41" customFormat="1" ht="12.75" customHeight="1">
      <c r="A31" s="44"/>
      <c r="B31" s="17"/>
      <c r="D31" s="42"/>
      <c r="E31" s="43"/>
      <c r="F31" s="24"/>
    </row>
    <row r="32" spans="1:6" s="41" customFormat="1">
      <c r="A32" s="44" t="str">
        <f>'C1'!A58</f>
        <v>C1.</v>
      </c>
      <c r="B32" s="44" t="str">
        <f>'C1'!B58</f>
        <v xml:space="preserve">ZEMLJANI RADOVI </v>
      </c>
      <c r="C32" s="44" t="str">
        <f>'C1'!D58</f>
        <v>UKUPNO:</v>
      </c>
      <c r="D32" s="484">
        <f>'C1'!G58</f>
        <v>0</v>
      </c>
      <c r="E32" s="484"/>
      <c r="F32" s="48" t="str">
        <f>'C1'!F58</f>
        <v>€</v>
      </c>
    </row>
    <row r="33" spans="1:6" s="41" customFormat="1">
      <c r="A33" s="44" t="str">
        <f>'C2'!A27</f>
        <v>C2.</v>
      </c>
      <c r="B33" s="44" t="str">
        <f>'C2'!B27</f>
        <v>MONTERSKI RADOVI</v>
      </c>
      <c r="C33" s="44" t="str">
        <f>'C2'!D27</f>
        <v>UKUPNO:</v>
      </c>
      <c r="D33" s="484">
        <f>'C2'!G27</f>
        <v>0</v>
      </c>
      <c r="E33" s="484"/>
      <c r="F33" s="48" t="str">
        <f>'C2'!F27</f>
        <v>€</v>
      </c>
    </row>
    <row r="34" spans="1:6" s="41" customFormat="1">
      <c r="A34" s="44" t="str">
        <f>'C3'!A59</f>
        <v>C3.</v>
      </c>
      <c r="B34" s="44" t="str">
        <f>'C3'!B59</f>
        <v xml:space="preserve">PREKOPI </v>
      </c>
      <c r="C34" s="47" t="str">
        <f>'C3'!D59</f>
        <v>UKUPNO:</v>
      </c>
      <c r="D34" s="484">
        <f>'C3'!G59</f>
        <v>0</v>
      </c>
      <c r="E34" s="484"/>
      <c r="F34" s="48" t="str">
        <f>'C3'!F59</f>
        <v>€</v>
      </c>
    </row>
    <row r="35" spans="1:6">
      <c r="B35" s="44"/>
      <c r="C35" s="44"/>
      <c r="D35" s="484"/>
      <c r="E35" s="484"/>
      <c r="F35" s="48"/>
    </row>
    <row r="36" spans="1:6">
      <c r="B36" s="44"/>
      <c r="C36" s="44"/>
      <c r="D36" s="266"/>
      <c r="E36" s="266"/>
      <c r="F36" s="48"/>
    </row>
    <row r="37" spans="1:6">
      <c r="C37" s="43"/>
      <c r="D37" s="266"/>
      <c r="E37" s="266"/>
    </row>
    <row r="38" spans="1:6" ht="31.5">
      <c r="B38" s="268" t="str">
        <f>C10</f>
        <v>C.  DISTRIBUTIVNO TELEKOMUNIKACIJSKA KANALIZACIJA</v>
      </c>
      <c r="C38" s="225" t="s">
        <v>402</v>
      </c>
      <c r="D38" s="478">
        <f>SUM(D32:E37)</f>
        <v>0</v>
      </c>
      <c r="E38" s="478"/>
      <c r="F38" s="50" t="s">
        <v>68</v>
      </c>
    </row>
  </sheetData>
  <mergeCells count="5">
    <mergeCell ref="D32:E32"/>
    <mergeCell ref="D33:E33"/>
    <mergeCell ref="D34:E34"/>
    <mergeCell ref="D35:E35"/>
    <mergeCell ref="D38:E38"/>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D298"/>
  <sheetViews>
    <sheetView view="pageLayout" topLeftCell="A4" zoomScale="70" zoomScaleNormal="100" zoomScaleSheetLayoutView="100" zoomScalePageLayoutView="70" workbookViewId="0">
      <selection activeCell="L21" sqref="L21"/>
    </sheetView>
  </sheetViews>
  <sheetFormatPr defaultColWidth="9" defaultRowHeight="15"/>
  <cols>
    <col min="1" max="1" width="24.28515625" style="75" customWidth="1"/>
    <col min="2" max="2" width="46" style="76" customWidth="1"/>
    <col min="3" max="3" width="18.42578125" style="72" customWidth="1"/>
    <col min="4" max="4" width="15.140625" style="78" customWidth="1"/>
    <col min="5" max="16384" width="9" style="65"/>
  </cols>
  <sheetData>
    <row r="1" spans="1:4" s="57" customFormat="1">
      <c r="A1" s="53"/>
      <c r="B1" s="54"/>
      <c r="C1" s="55"/>
      <c r="D1" s="56"/>
    </row>
    <row r="2" spans="1:4" s="57" customFormat="1" ht="12.95" customHeight="1">
      <c r="A2" s="58"/>
      <c r="B2" s="54"/>
      <c r="C2" s="55"/>
      <c r="D2" s="59"/>
    </row>
    <row r="3" spans="1:4" s="57" customFormat="1" ht="12.95" customHeight="1">
      <c r="A3" s="58"/>
      <c r="B3" s="54"/>
      <c r="C3" s="55"/>
      <c r="D3" s="59"/>
    </row>
    <row r="4" spans="1:4" s="57" customFormat="1" ht="12.95" customHeight="1">
      <c r="A4" s="58"/>
      <c r="B4" s="54"/>
      <c r="C4" s="55"/>
      <c r="D4" s="59"/>
    </row>
    <row r="5" spans="1:4" s="57" customFormat="1">
      <c r="A5" s="58"/>
      <c r="B5" s="54" t="s">
        <v>8</v>
      </c>
      <c r="C5" s="55"/>
      <c r="D5" s="59"/>
    </row>
    <row r="6" spans="1:4" s="57" customFormat="1">
      <c r="A6" s="58"/>
      <c r="C6" s="55"/>
      <c r="D6" s="59"/>
    </row>
    <row r="7" spans="1:4" s="57" customFormat="1" ht="26.25">
      <c r="A7" s="58"/>
      <c r="B7" s="60" t="s">
        <v>70</v>
      </c>
      <c r="C7" s="55"/>
      <c r="D7" s="59"/>
    </row>
    <row r="8" spans="1:4" s="57" customFormat="1">
      <c r="A8" s="58"/>
      <c r="B8" s="54"/>
      <c r="C8" s="55"/>
      <c r="D8" s="59"/>
    </row>
    <row r="9" spans="1:4" s="57" customFormat="1">
      <c r="A9" s="58"/>
      <c r="B9" s="54"/>
      <c r="C9" s="55"/>
      <c r="D9" s="59"/>
    </row>
    <row r="10" spans="1:4" s="57" customFormat="1" ht="23.25">
      <c r="A10" s="58"/>
      <c r="B10" s="61" t="s">
        <v>549</v>
      </c>
      <c r="C10" s="55"/>
      <c r="D10" s="59"/>
    </row>
    <row r="11" spans="1:4" s="57" customFormat="1">
      <c r="A11" s="58"/>
      <c r="B11" s="54"/>
      <c r="C11" s="55"/>
      <c r="D11" s="59"/>
    </row>
    <row r="12" spans="1:4" s="57" customFormat="1">
      <c r="A12" s="58"/>
      <c r="B12" s="54"/>
      <c r="C12" s="55"/>
      <c r="D12" s="59"/>
    </row>
    <row r="13" spans="1:4" s="57" customFormat="1">
      <c r="A13" s="58"/>
      <c r="B13" s="54"/>
      <c r="C13" s="55"/>
      <c r="D13" s="59"/>
    </row>
    <row r="14" spans="1:4" s="57" customFormat="1">
      <c r="A14" s="58"/>
      <c r="B14" s="54"/>
      <c r="C14" s="55"/>
      <c r="D14" s="59"/>
    </row>
    <row r="15" spans="1:4" s="57" customFormat="1">
      <c r="A15" s="58"/>
      <c r="B15" s="54"/>
      <c r="C15" s="55"/>
      <c r="D15" s="59"/>
    </row>
    <row r="16" spans="1:4" s="57" customFormat="1">
      <c r="A16" s="58"/>
      <c r="B16" s="54"/>
      <c r="C16" s="55"/>
      <c r="D16" s="59"/>
    </row>
    <row r="17" spans="1:4" ht="21">
      <c r="A17" s="62" t="s">
        <v>0</v>
      </c>
      <c r="B17" s="63" t="s">
        <v>21</v>
      </c>
      <c r="C17" s="64"/>
      <c r="D17" s="24"/>
    </row>
    <row r="18" spans="1:4" ht="20.25" customHeight="1">
      <c r="A18" s="49"/>
      <c r="B18" s="63" t="s">
        <v>22</v>
      </c>
      <c r="C18" s="64"/>
      <c r="D18" s="24"/>
    </row>
    <row r="19" spans="1:4" ht="21">
      <c r="A19" s="49"/>
      <c r="B19" s="66" t="s">
        <v>23</v>
      </c>
      <c r="C19" s="64"/>
      <c r="D19" s="24"/>
    </row>
    <row r="20" spans="1:4" ht="14.25" customHeight="1">
      <c r="A20" s="49"/>
      <c r="B20" s="67"/>
      <c r="C20" s="65"/>
      <c r="D20" s="24"/>
    </row>
    <row r="21" spans="1:4" s="68" customFormat="1" ht="16.5" customHeight="1">
      <c r="A21" s="62" t="s">
        <v>15</v>
      </c>
      <c r="B21" s="63" t="s">
        <v>24</v>
      </c>
      <c r="D21" s="24"/>
    </row>
    <row r="22" spans="1:4" ht="12.75">
      <c r="A22" s="69"/>
      <c r="B22" s="65"/>
      <c r="C22" s="65"/>
      <c r="D22" s="24"/>
    </row>
    <row r="23" spans="1:4" ht="15.75">
      <c r="A23" s="62" t="s">
        <v>16</v>
      </c>
      <c r="B23" s="70" t="s">
        <v>71</v>
      </c>
      <c r="C23" s="65"/>
      <c r="D23" s="24"/>
    </row>
    <row r="24" spans="1:4" ht="16.5" customHeight="1">
      <c r="A24" s="62"/>
      <c r="B24" s="70" t="s">
        <v>72</v>
      </c>
      <c r="C24" s="65"/>
      <c r="D24" s="24"/>
    </row>
    <row r="25" spans="1:4" ht="16.5" customHeight="1">
      <c r="A25" s="62"/>
      <c r="B25" s="70"/>
      <c r="C25" s="65"/>
      <c r="D25" s="24"/>
    </row>
    <row r="26" spans="1:4" ht="16.5" customHeight="1">
      <c r="A26" s="62"/>
      <c r="B26" s="63"/>
      <c r="C26" s="65"/>
      <c r="D26" s="24"/>
    </row>
    <row r="27" spans="1:4" ht="16.5" customHeight="1">
      <c r="A27" s="49"/>
      <c r="B27" s="63"/>
      <c r="C27" s="65"/>
      <c r="D27" s="24"/>
    </row>
    <row r="28" spans="1:4" ht="16.5" customHeight="1">
      <c r="A28" s="49"/>
      <c r="B28" s="63"/>
      <c r="C28" s="65"/>
      <c r="D28" s="24"/>
    </row>
    <row r="29" spans="1:4" ht="16.5" customHeight="1">
      <c r="A29" s="62"/>
      <c r="B29" s="63"/>
      <c r="C29" s="65"/>
      <c r="D29" s="24"/>
    </row>
    <row r="30" spans="1:4" ht="16.5" customHeight="1">
      <c r="A30" s="24"/>
      <c r="B30" s="63"/>
      <c r="C30" s="65"/>
      <c r="D30" s="24"/>
    </row>
    <row r="31" spans="1:4" ht="16.5" customHeight="1">
      <c r="A31" s="65"/>
      <c r="B31" s="65"/>
      <c r="C31" s="65"/>
      <c r="D31" s="24"/>
    </row>
    <row r="32" spans="1:4" s="68" customFormat="1" ht="20.45" customHeight="1">
      <c r="D32" s="71"/>
    </row>
    <row r="33" spans="1:4" ht="21">
      <c r="A33" s="65"/>
      <c r="B33" s="65"/>
      <c r="C33" s="71"/>
      <c r="D33" s="65"/>
    </row>
    <row r="34" spans="1:4" ht="16.5" customHeight="1">
      <c r="A34" s="69"/>
      <c r="B34" s="65"/>
      <c r="D34" s="73"/>
    </row>
    <row r="35" spans="1:4" ht="16.5" customHeight="1">
      <c r="A35" s="74"/>
      <c r="B35" s="74"/>
      <c r="C35" s="74"/>
      <c r="D35" s="73"/>
    </row>
    <row r="36" spans="1:4" ht="16.5" customHeight="1">
      <c r="C36" s="74"/>
      <c r="D36" s="72"/>
    </row>
    <row r="37" spans="1:4" ht="16.5" customHeight="1">
      <c r="A37" s="69"/>
      <c r="B37" s="77"/>
      <c r="D37" s="72"/>
    </row>
    <row r="38" spans="1:4" ht="16.5" customHeight="1">
      <c r="A38" s="69"/>
      <c r="B38" s="77"/>
      <c r="D38" s="72"/>
    </row>
    <row r="39" spans="1:4" ht="16.5" customHeight="1">
      <c r="A39" s="69"/>
      <c r="B39" s="77"/>
      <c r="D39" s="72"/>
    </row>
    <row r="40" spans="1:4" ht="12.75">
      <c r="A40" s="69"/>
      <c r="B40" s="77"/>
      <c r="D40" s="72"/>
    </row>
    <row r="41" spans="1:4" ht="16.5" customHeight="1">
      <c r="A41" s="65"/>
      <c r="B41" s="65"/>
      <c r="C41" s="65"/>
      <c r="D41" s="65"/>
    </row>
    <row r="42" spans="1:4" ht="16.5" customHeight="1">
      <c r="A42" s="69"/>
      <c r="B42" s="77"/>
      <c r="D42" s="72"/>
    </row>
    <row r="43" spans="1:4" ht="16.5" customHeight="1">
      <c r="A43" s="69"/>
      <c r="D43" s="72"/>
    </row>
    <row r="44" spans="1:4" ht="16.5" customHeight="1">
      <c r="A44" s="24"/>
      <c r="B44" s="65"/>
      <c r="D44" s="72"/>
    </row>
    <row r="45" spans="1:4" ht="16.5" customHeight="1">
      <c r="A45" s="69"/>
      <c r="B45" s="65"/>
      <c r="D45" s="72"/>
    </row>
    <row r="46" spans="1:4" ht="16.5" customHeight="1">
      <c r="A46" s="69"/>
      <c r="B46" s="65"/>
      <c r="D46" s="72"/>
    </row>
    <row r="47" spans="1:4" ht="16.5" customHeight="1">
      <c r="A47" s="69"/>
      <c r="D47" s="72"/>
    </row>
    <row r="48" spans="1:4" ht="16.5" customHeight="1">
      <c r="A48" s="69"/>
      <c r="D48" s="72"/>
    </row>
    <row r="49" spans="1:4" ht="16.5" customHeight="1">
      <c r="A49" s="69"/>
      <c r="D49" s="72"/>
    </row>
    <row r="50" spans="1:4" ht="16.5" customHeight="1">
      <c r="A50" s="69"/>
      <c r="D50" s="72"/>
    </row>
    <row r="51" spans="1:4" ht="16.5" customHeight="1">
      <c r="A51" s="69"/>
      <c r="D51" s="72"/>
    </row>
    <row r="52" spans="1:4" ht="16.5" customHeight="1">
      <c r="A52" s="69"/>
      <c r="D52" s="72"/>
    </row>
    <row r="53" spans="1:4" ht="16.5" customHeight="1"/>
    <row r="54" spans="1:4" ht="16.5" customHeight="1"/>
    <row r="55" spans="1:4" ht="16.5" customHeight="1"/>
    <row r="56" spans="1:4" ht="16.5" customHeight="1"/>
    <row r="57" spans="1:4" ht="16.5" customHeight="1"/>
    <row r="58" spans="1:4" ht="16.5" customHeight="1"/>
    <row r="59" spans="1:4" ht="16.5" customHeight="1"/>
    <row r="60" spans="1:4" ht="16.5" customHeight="1"/>
    <row r="61" spans="1:4" ht="16.5" customHeight="1"/>
    <row r="62" spans="1:4" ht="16.5" customHeight="1"/>
    <row r="63" spans="1:4" ht="16.5" customHeight="1"/>
    <row r="64" spans="1:4" s="75" customFormat="1" ht="16.5" customHeight="1">
      <c r="B64" s="76"/>
      <c r="C64" s="72"/>
      <c r="D64" s="78"/>
    </row>
    <row r="65" spans="2:4" s="75" customFormat="1" ht="16.5" customHeight="1">
      <c r="B65" s="76"/>
      <c r="C65" s="72"/>
      <c r="D65" s="78"/>
    </row>
    <row r="66" spans="2:4" s="75" customFormat="1" ht="16.5" customHeight="1">
      <c r="B66" s="76"/>
      <c r="C66" s="72"/>
      <c r="D66" s="78"/>
    </row>
    <row r="67" spans="2:4" s="75" customFormat="1" ht="16.5" customHeight="1">
      <c r="B67" s="76"/>
      <c r="C67" s="72"/>
      <c r="D67" s="78"/>
    </row>
    <row r="68" spans="2:4" s="75" customFormat="1" ht="16.5" customHeight="1">
      <c r="B68" s="76"/>
      <c r="C68" s="72"/>
      <c r="D68" s="78"/>
    </row>
    <row r="69" spans="2:4" s="75" customFormat="1" ht="16.5" customHeight="1">
      <c r="B69" s="76"/>
      <c r="C69" s="72"/>
      <c r="D69" s="78"/>
    </row>
    <row r="70" spans="2:4" s="75" customFormat="1" ht="16.5" customHeight="1">
      <c r="B70" s="76"/>
      <c r="C70" s="72"/>
      <c r="D70" s="78"/>
    </row>
    <row r="71" spans="2:4" s="75" customFormat="1" ht="16.5" customHeight="1">
      <c r="B71" s="76"/>
      <c r="C71" s="72"/>
      <c r="D71" s="78"/>
    </row>
    <row r="72" spans="2:4" s="75" customFormat="1" ht="16.5" customHeight="1">
      <c r="B72" s="76"/>
      <c r="C72" s="72"/>
      <c r="D72" s="78"/>
    </row>
    <row r="73" spans="2:4" s="75" customFormat="1" ht="16.5" customHeight="1">
      <c r="B73" s="76"/>
      <c r="C73" s="72"/>
      <c r="D73" s="78"/>
    </row>
    <row r="74" spans="2:4" s="75" customFormat="1" ht="16.5" customHeight="1">
      <c r="B74" s="76"/>
      <c r="C74" s="72"/>
      <c r="D74" s="78"/>
    </row>
    <row r="75" spans="2:4" s="75" customFormat="1" ht="16.5" customHeight="1">
      <c r="B75" s="76"/>
      <c r="C75" s="72"/>
      <c r="D75" s="78"/>
    </row>
    <row r="76" spans="2:4" s="75" customFormat="1" ht="16.5" customHeight="1">
      <c r="B76" s="76"/>
      <c r="C76" s="72"/>
      <c r="D76" s="78"/>
    </row>
    <row r="77" spans="2:4" s="75" customFormat="1" ht="16.5" customHeight="1">
      <c r="B77" s="76"/>
      <c r="C77" s="72"/>
      <c r="D77" s="78"/>
    </row>
    <row r="78" spans="2:4" s="75" customFormat="1" ht="16.5" customHeight="1">
      <c r="B78" s="76"/>
      <c r="C78" s="72"/>
      <c r="D78" s="78"/>
    </row>
    <row r="79" spans="2:4" s="75" customFormat="1" ht="16.5" customHeight="1">
      <c r="B79" s="76"/>
      <c r="C79" s="72"/>
      <c r="D79" s="78"/>
    </row>
    <row r="80" spans="2:4" s="75" customFormat="1" ht="16.5" customHeight="1">
      <c r="B80" s="76"/>
      <c r="C80" s="72"/>
      <c r="D80" s="78"/>
    </row>
    <row r="81" spans="2:4" s="75" customFormat="1" ht="16.5" customHeight="1">
      <c r="B81" s="76"/>
      <c r="C81" s="72"/>
      <c r="D81" s="78"/>
    </row>
    <row r="82" spans="2:4" s="75" customFormat="1" ht="16.5" customHeight="1">
      <c r="B82" s="76"/>
      <c r="C82" s="72"/>
      <c r="D82" s="78"/>
    </row>
    <row r="83" spans="2:4" s="75" customFormat="1" ht="16.5" customHeight="1">
      <c r="B83" s="76"/>
      <c r="C83" s="72"/>
      <c r="D83" s="78"/>
    </row>
    <row r="84" spans="2:4" s="75" customFormat="1" ht="16.5" customHeight="1">
      <c r="B84" s="76"/>
      <c r="C84" s="72"/>
      <c r="D84" s="78"/>
    </row>
    <row r="85" spans="2:4" s="75" customFormat="1" ht="16.5" customHeight="1">
      <c r="B85" s="76"/>
      <c r="C85" s="72"/>
      <c r="D85" s="78"/>
    </row>
    <row r="86" spans="2:4" s="75" customFormat="1" ht="16.5" customHeight="1">
      <c r="B86" s="76"/>
      <c r="C86" s="72"/>
      <c r="D86" s="78"/>
    </row>
    <row r="87" spans="2:4" s="75" customFormat="1" ht="16.5" customHeight="1">
      <c r="B87" s="76"/>
      <c r="C87" s="72"/>
      <c r="D87" s="78"/>
    </row>
    <row r="88" spans="2:4" s="75" customFormat="1" ht="16.5" customHeight="1">
      <c r="B88" s="76"/>
      <c r="C88" s="72"/>
      <c r="D88" s="78"/>
    </row>
    <row r="89" spans="2:4" s="75" customFormat="1" ht="16.5" customHeight="1">
      <c r="B89" s="76"/>
      <c r="C89" s="72"/>
      <c r="D89" s="78"/>
    </row>
    <row r="90" spans="2:4" s="75" customFormat="1" ht="16.5" customHeight="1">
      <c r="B90" s="76"/>
      <c r="C90" s="72"/>
      <c r="D90" s="78"/>
    </row>
    <row r="91" spans="2:4" s="75" customFormat="1" ht="16.5" customHeight="1">
      <c r="B91" s="76"/>
      <c r="C91" s="72"/>
      <c r="D91" s="78"/>
    </row>
    <row r="92" spans="2:4" s="75" customFormat="1" ht="16.5" customHeight="1">
      <c r="B92" s="76"/>
      <c r="C92" s="72"/>
      <c r="D92" s="78"/>
    </row>
    <row r="93" spans="2:4" s="75" customFormat="1" ht="16.5" customHeight="1">
      <c r="B93" s="76"/>
      <c r="C93" s="72"/>
      <c r="D93" s="78"/>
    </row>
    <row r="94" spans="2:4" s="75" customFormat="1" ht="16.5" customHeight="1">
      <c r="B94" s="76"/>
      <c r="C94" s="72"/>
      <c r="D94" s="78"/>
    </row>
    <row r="95" spans="2:4" s="75" customFormat="1" ht="16.5" customHeight="1">
      <c r="B95" s="76"/>
      <c r="C95" s="72"/>
      <c r="D95" s="78"/>
    </row>
    <row r="96" spans="2:4" s="75" customFormat="1" ht="16.5" customHeight="1">
      <c r="B96" s="76"/>
      <c r="C96" s="72"/>
      <c r="D96" s="78"/>
    </row>
    <row r="97" spans="2:4" s="75" customFormat="1" ht="16.5" customHeight="1">
      <c r="B97" s="76"/>
      <c r="C97" s="72"/>
      <c r="D97" s="78"/>
    </row>
    <row r="98" spans="2:4" s="75" customFormat="1" ht="16.5" customHeight="1">
      <c r="B98" s="76"/>
      <c r="C98" s="72"/>
      <c r="D98" s="78"/>
    </row>
    <row r="99" spans="2:4" s="75" customFormat="1" ht="16.5" customHeight="1">
      <c r="B99" s="76"/>
      <c r="C99" s="72"/>
      <c r="D99" s="78"/>
    </row>
    <row r="100" spans="2:4" s="75" customFormat="1" ht="16.5" customHeight="1">
      <c r="B100" s="76"/>
      <c r="C100" s="72"/>
      <c r="D100" s="78"/>
    </row>
    <row r="101" spans="2:4" s="75" customFormat="1" ht="16.5" customHeight="1">
      <c r="B101" s="76"/>
      <c r="C101" s="72"/>
      <c r="D101" s="78"/>
    </row>
    <row r="102" spans="2:4" s="75" customFormat="1" ht="16.5" customHeight="1">
      <c r="B102" s="76"/>
      <c r="C102" s="72"/>
      <c r="D102" s="78"/>
    </row>
    <row r="103" spans="2:4" s="75" customFormat="1" ht="16.5" customHeight="1">
      <c r="B103" s="76"/>
      <c r="C103" s="72"/>
      <c r="D103" s="78"/>
    </row>
    <row r="104" spans="2:4" s="75" customFormat="1" ht="16.5" customHeight="1">
      <c r="B104" s="76"/>
      <c r="C104" s="72"/>
      <c r="D104" s="78"/>
    </row>
    <row r="105" spans="2:4" s="75" customFormat="1" ht="16.5" customHeight="1">
      <c r="B105" s="76"/>
      <c r="C105" s="72"/>
      <c r="D105" s="78"/>
    </row>
    <row r="106" spans="2:4" s="75" customFormat="1" ht="16.5" customHeight="1">
      <c r="B106" s="76"/>
      <c r="C106" s="72"/>
      <c r="D106" s="78"/>
    </row>
    <row r="107" spans="2:4" s="75" customFormat="1" ht="16.5" customHeight="1">
      <c r="B107" s="76"/>
      <c r="C107" s="72"/>
      <c r="D107" s="78"/>
    </row>
    <row r="108" spans="2:4" s="75" customFormat="1" ht="16.5" customHeight="1">
      <c r="B108" s="76"/>
      <c r="C108" s="72"/>
      <c r="D108" s="78"/>
    </row>
    <row r="109" spans="2:4" s="75" customFormat="1" ht="16.5" customHeight="1">
      <c r="B109" s="76"/>
      <c r="C109" s="72"/>
      <c r="D109" s="78"/>
    </row>
    <row r="110" spans="2:4" s="75" customFormat="1" ht="16.5" customHeight="1">
      <c r="B110" s="76"/>
      <c r="C110" s="72"/>
      <c r="D110" s="78"/>
    </row>
    <row r="111" spans="2:4" s="75" customFormat="1" ht="16.5" customHeight="1">
      <c r="B111" s="76"/>
      <c r="C111" s="72"/>
      <c r="D111" s="78"/>
    </row>
    <row r="112" spans="2:4" s="75" customFormat="1" ht="16.5" customHeight="1">
      <c r="B112" s="76"/>
      <c r="C112" s="72"/>
      <c r="D112" s="78"/>
    </row>
    <row r="113" spans="2:4" s="75" customFormat="1" ht="16.5" customHeight="1">
      <c r="B113" s="76"/>
      <c r="C113" s="72"/>
      <c r="D113" s="78"/>
    </row>
    <row r="114" spans="2:4" s="75" customFormat="1" ht="16.5" customHeight="1">
      <c r="B114" s="76"/>
      <c r="C114" s="72"/>
      <c r="D114" s="78"/>
    </row>
    <row r="115" spans="2:4" s="75" customFormat="1" ht="16.5" customHeight="1">
      <c r="B115" s="76"/>
      <c r="C115" s="72"/>
      <c r="D115" s="78"/>
    </row>
    <row r="116" spans="2:4" s="75" customFormat="1" ht="16.5" customHeight="1">
      <c r="B116" s="76"/>
      <c r="C116" s="72"/>
      <c r="D116" s="78"/>
    </row>
    <row r="117" spans="2:4" s="75" customFormat="1" ht="16.5" customHeight="1">
      <c r="B117" s="76"/>
      <c r="C117" s="72"/>
      <c r="D117" s="78"/>
    </row>
    <row r="118" spans="2:4" s="75" customFormat="1" ht="16.5" customHeight="1">
      <c r="B118" s="76"/>
      <c r="C118" s="72"/>
      <c r="D118" s="78"/>
    </row>
    <row r="119" spans="2:4" s="75" customFormat="1" ht="16.5" customHeight="1">
      <c r="B119" s="76"/>
      <c r="C119" s="72"/>
      <c r="D119" s="78"/>
    </row>
    <row r="120" spans="2:4" s="75" customFormat="1" ht="16.5" customHeight="1">
      <c r="B120" s="76"/>
      <c r="C120" s="72"/>
      <c r="D120" s="78"/>
    </row>
    <row r="121" spans="2:4" s="75" customFormat="1" ht="16.5" customHeight="1">
      <c r="B121" s="76"/>
      <c r="C121" s="72"/>
      <c r="D121" s="78"/>
    </row>
    <row r="122" spans="2:4" s="75" customFormat="1" ht="16.5" customHeight="1">
      <c r="B122" s="76"/>
      <c r="C122" s="72"/>
      <c r="D122" s="78"/>
    </row>
    <row r="123" spans="2:4" s="75" customFormat="1" ht="16.5" customHeight="1">
      <c r="B123" s="76"/>
      <c r="C123" s="72"/>
      <c r="D123" s="78"/>
    </row>
    <row r="124" spans="2:4" s="75" customFormat="1" ht="16.5" customHeight="1">
      <c r="B124" s="76"/>
      <c r="C124" s="72"/>
      <c r="D124" s="78"/>
    </row>
    <row r="125" spans="2:4" s="75" customFormat="1" ht="16.5" customHeight="1">
      <c r="B125" s="76"/>
      <c r="C125" s="72"/>
      <c r="D125" s="78"/>
    </row>
    <row r="126" spans="2:4" s="75" customFormat="1" ht="16.5" customHeight="1">
      <c r="B126" s="76"/>
      <c r="C126" s="72"/>
      <c r="D126" s="78"/>
    </row>
    <row r="127" spans="2:4" s="75" customFormat="1" ht="16.5" customHeight="1">
      <c r="B127" s="76"/>
      <c r="C127" s="72"/>
      <c r="D127" s="78"/>
    </row>
    <row r="128" spans="2:4" s="75" customFormat="1" ht="16.5" customHeight="1">
      <c r="B128" s="76"/>
      <c r="C128" s="72"/>
      <c r="D128" s="78"/>
    </row>
    <row r="129" spans="2:4" s="75" customFormat="1" ht="16.5" customHeight="1">
      <c r="B129" s="76"/>
      <c r="C129" s="72"/>
      <c r="D129" s="78"/>
    </row>
    <row r="130" spans="2:4" s="75" customFormat="1" ht="16.5" customHeight="1">
      <c r="B130" s="76"/>
      <c r="C130" s="72"/>
      <c r="D130" s="78"/>
    </row>
    <row r="131" spans="2:4" s="75" customFormat="1" ht="16.5" customHeight="1">
      <c r="B131" s="76"/>
      <c r="C131" s="72"/>
      <c r="D131" s="78"/>
    </row>
    <row r="132" spans="2:4" s="75" customFormat="1" ht="16.5" customHeight="1">
      <c r="B132" s="76"/>
      <c r="C132" s="72"/>
      <c r="D132" s="78"/>
    </row>
    <row r="133" spans="2:4" s="75" customFormat="1" ht="16.5" customHeight="1">
      <c r="B133" s="76"/>
      <c r="C133" s="72"/>
      <c r="D133" s="78"/>
    </row>
    <row r="134" spans="2:4" s="75" customFormat="1" ht="16.5" customHeight="1">
      <c r="B134" s="76"/>
      <c r="C134" s="72"/>
      <c r="D134" s="78"/>
    </row>
    <row r="135" spans="2:4" s="75" customFormat="1" ht="16.5" customHeight="1">
      <c r="B135" s="76"/>
      <c r="C135" s="72"/>
      <c r="D135" s="78"/>
    </row>
    <row r="136" spans="2:4" s="75" customFormat="1" ht="16.5" customHeight="1">
      <c r="B136" s="76"/>
      <c r="C136" s="72"/>
      <c r="D136" s="78"/>
    </row>
    <row r="137" spans="2:4" s="75" customFormat="1" ht="16.5" customHeight="1">
      <c r="B137" s="76"/>
      <c r="C137" s="72"/>
      <c r="D137" s="78"/>
    </row>
    <row r="138" spans="2:4" s="75" customFormat="1" ht="16.5" customHeight="1">
      <c r="B138" s="76"/>
      <c r="C138" s="72"/>
      <c r="D138" s="78"/>
    </row>
    <row r="139" spans="2:4" s="75" customFormat="1" ht="16.5" customHeight="1">
      <c r="B139" s="76"/>
      <c r="C139" s="72"/>
      <c r="D139" s="78"/>
    </row>
    <row r="140" spans="2:4" s="75" customFormat="1" ht="16.5" customHeight="1">
      <c r="B140" s="76"/>
      <c r="C140" s="72"/>
      <c r="D140" s="78"/>
    </row>
    <row r="141" spans="2:4" s="75" customFormat="1" ht="16.5" customHeight="1">
      <c r="B141" s="76"/>
      <c r="C141" s="72"/>
      <c r="D141" s="78"/>
    </row>
    <row r="142" spans="2:4" s="75" customFormat="1" ht="16.5" customHeight="1">
      <c r="B142" s="76"/>
      <c r="C142" s="72"/>
      <c r="D142" s="78"/>
    </row>
    <row r="143" spans="2:4" s="75" customFormat="1" ht="16.5" customHeight="1">
      <c r="B143" s="76"/>
      <c r="C143" s="72"/>
      <c r="D143" s="78"/>
    </row>
    <row r="144" spans="2:4" s="75" customFormat="1" ht="16.5" customHeight="1">
      <c r="B144" s="76"/>
      <c r="C144" s="72"/>
      <c r="D144" s="78"/>
    </row>
    <row r="145" spans="2:4" s="75" customFormat="1" ht="16.5" customHeight="1">
      <c r="B145" s="76"/>
      <c r="C145" s="72"/>
      <c r="D145" s="78"/>
    </row>
    <row r="146" spans="2:4" s="75" customFormat="1" ht="16.5" customHeight="1">
      <c r="B146" s="76"/>
      <c r="C146" s="72"/>
      <c r="D146" s="78"/>
    </row>
    <row r="147" spans="2:4" s="75" customFormat="1" ht="16.5" customHeight="1">
      <c r="B147" s="76"/>
      <c r="C147" s="72"/>
      <c r="D147" s="78"/>
    </row>
    <row r="148" spans="2:4" s="75" customFormat="1" ht="16.5" customHeight="1">
      <c r="B148" s="76"/>
      <c r="C148" s="72"/>
      <c r="D148" s="78"/>
    </row>
    <row r="149" spans="2:4" s="75" customFormat="1" ht="16.5" customHeight="1">
      <c r="B149" s="76"/>
      <c r="C149" s="72"/>
      <c r="D149" s="78"/>
    </row>
    <row r="150" spans="2:4" s="75" customFormat="1" ht="16.5" customHeight="1">
      <c r="B150" s="76"/>
      <c r="C150" s="72"/>
      <c r="D150" s="78"/>
    </row>
    <row r="151" spans="2:4" s="75" customFormat="1" ht="16.5" customHeight="1">
      <c r="B151" s="76"/>
      <c r="C151" s="72"/>
      <c r="D151" s="78"/>
    </row>
    <row r="152" spans="2:4" s="75" customFormat="1" ht="16.5" customHeight="1">
      <c r="B152" s="76"/>
      <c r="C152" s="72"/>
      <c r="D152" s="78"/>
    </row>
    <row r="153" spans="2:4" s="75" customFormat="1" ht="16.5" customHeight="1">
      <c r="B153" s="76"/>
      <c r="C153" s="72"/>
      <c r="D153" s="78"/>
    </row>
    <row r="154" spans="2:4" s="75" customFormat="1" ht="16.5" customHeight="1">
      <c r="B154" s="76"/>
      <c r="C154" s="72"/>
      <c r="D154" s="78"/>
    </row>
    <row r="155" spans="2:4" s="75" customFormat="1" ht="16.5" customHeight="1">
      <c r="B155" s="76"/>
      <c r="C155" s="72"/>
      <c r="D155" s="78"/>
    </row>
    <row r="156" spans="2:4" s="75" customFormat="1" ht="16.5" customHeight="1">
      <c r="B156" s="76"/>
      <c r="C156" s="72"/>
      <c r="D156" s="78"/>
    </row>
    <row r="157" spans="2:4" s="75" customFormat="1" ht="16.5" customHeight="1">
      <c r="B157" s="76"/>
      <c r="C157" s="72"/>
      <c r="D157" s="78"/>
    </row>
    <row r="158" spans="2:4" s="75" customFormat="1" ht="16.5" customHeight="1">
      <c r="B158" s="76"/>
      <c r="C158" s="72"/>
      <c r="D158" s="78"/>
    </row>
    <row r="159" spans="2:4" s="75" customFormat="1" ht="16.5" customHeight="1">
      <c r="B159" s="76"/>
      <c r="C159" s="72"/>
      <c r="D159" s="78"/>
    </row>
    <row r="160" spans="2:4" s="75" customFormat="1" ht="16.5" customHeight="1">
      <c r="B160" s="76"/>
      <c r="C160" s="72"/>
      <c r="D160" s="78"/>
    </row>
    <row r="161" spans="2:4" s="75" customFormat="1" ht="16.5" customHeight="1">
      <c r="B161" s="76"/>
      <c r="C161" s="72"/>
      <c r="D161" s="78"/>
    </row>
    <row r="162" spans="2:4" s="75" customFormat="1" ht="16.5" customHeight="1">
      <c r="B162" s="76"/>
      <c r="C162" s="72"/>
      <c r="D162" s="78"/>
    </row>
    <row r="163" spans="2:4" s="75" customFormat="1" ht="16.5" customHeight="1">
      <c r="B163" s="76"/>
      <c r="C163" s="72"/>
      <c r="D163" s="78"/>
    </row>
    <row r="164" spans="2:4" s="75" customFormat="1" ht="16.5" customHeight="1">
      <c r="B164" s="76"/>
      <c r="C164" s="72"/>
      <c r="D164" s="78"/>
    </row>
    <row r="165" spans="2:4" s="75" customFormat="1" ht="16.5" customHeight="1">
      <c r="B165" s="76"/>
      <c r="C165" s="72"/>
      <c r="D165" s="78"/>
    </row>
    <row r="166" spans="2:4" s="75" customFormat="1" ht="16.5" customHeight="1">
      <c r="B166" s="76"/>
      <c r="C166" s="72"/>
      <c r="D166" s="78"/>
    </row>
    <row r="167" spans="2:4" s="75" customFormat="1" ht="16.5" customHeight="1">
      <c r="B167" s="76"/>
      <c r="C167" s="72"/>
      <c r="D167" s="78"/>
    </row>
    <row r="168" spans="2:4" s="75" customFormat="1" ht="16.5" customHeight="1">
      <c r="B168" s="76"/>
      <c r="C168" s="72"/>
      <c r="D168" s="78"/>
    </row>
    <row r="169" spans="2:4" s="75" customFormat="1" ht="16.5" customHeight="1">
      <c r="B169" s="76"/>
      <c r="C169" s="72"/>
      <c r="D169" s="78"/>
    </row>
    <row r="170" spans="2:4" s="75" customFormat="1" ht="16.5" customHeight="1">
      <c r="B170" s="76"/>
      <c r="C170" s="72"/>
      <c r="D170" s="78"/>
    </row>
    <row r="171" spans="2:4" s="75" customFormat="1" ht="16.5" customHeight="1">
      <c r="B171" s="76"/>
      <c r="C171" s="72"/>
      <c r="D171" s="78"/>
    </row>
    <row r="172" spans="2:4" s="75" customFormat="1" ht="16.5" customHeight="1">
      <c r="B172" s="76"/>
      <c r="C172" s="72"/>
      <c r="D172" s="78"/>
    </row>
    <row r="173" spans="2:4" s="75" customFormat="1" ht="16.5" customHeight="1">
      <c r="B173" s="76"/>
      <c r="C173" s="72"/>
      <c r="D173" s="78"/>
    </row>
    <row r="174" spans="2:4" s="75" customFormat="1" ht="16.5" customHeight="1">
      <c r="B174" s="76"/>
      <c r="C174" s="72"/>
      <c r="D174" s="78"/>
    </row>
    <row r="175" spans="2:4" s="75" customFormat="1" ht="16.5" customHeight="1">
      <c r="B175" s="76"/>
      <c r="C175" s="72"/>
      <c r="D175" s="78"/>
    </row>
    <row r="176" spans="2:4" s="75" customFormat="1" ht="16.5" customHeight="1">
      <c r="B176" s="76"/>
      <c r="C176" s="72"/>
      <c r="D176" s="78"/>
    </row>
    <row r="177" spans="2:4" s="75" customFormat="1" ht="16.5" customHeight="1">
      <c r="B177" s="76"/>
      <c r="C177" s="72"/>
      <c r="D177" s="78"/>
    </row>
    <row r="178" spans="2:4" s="75" customFormat="1" ht="16.5" customHeight="1">
      <c r="B178" s="76"/>
      <c r="C178" s="72"/>
      <c r="D178" s="78"/>
    </row>
    <row r="179" spans="2:4" s="75" customFormat="1" ht="16.5" customHeight="1">
      <c r="B179" s="76"/>
      <c r="C179" s="72"/>
      <c r="D179" s="78"/>
    </row>
    <row r="180" spans="2:4" s="75" customFormat="1" ht="16.5" customHeight="1">
      <c r="B180" s="76"/>
      <c r="C180" s="72"/>
      <c r="D180" s="78"/>
    </row>
    <row r="181" spans="2:4" s="75" customFormat="1" ht="16.5" customHeight="1">
      <c r="B181" s="76"/>
      <c r="C181" s="72"/>
      <c r="D181" s="78"/>
    </row>
    <row r="182" spans="2:4" s="75" customFormat="1" ht="16.5" customHeight="1">
      <c r="B182" s="76"/>
      <c r="C182" s="72"/>
      <c r="D182" s="78"/>
    </row>
    <row r="183" spans="2:4" s="75" customFormat="1" ht="16.5" customHeight="1">
      <c r="B183" s="76"/>
      <c r="C183" s="72"/>
      <c r="D183" s="78"/>
    </row>
    <row r="184" spans="2:4" s="75" customFormat="1" ht="16.5" customHeight="1">
      <c r="B184" s="76"/>
      <c r="C184" s="72"/>
      <c r="D184" s="78"/>
    </row>
    <row r="185" spans="2:4" s="75" customFormat="1" ht="16.5" customHeight="1">
      <c r="B185" s="76"/>
      <c r="C185" s="72"/>
      <c r="D185" s="78"/>
    </row>
    <row r="186" spans="2:4" s="75" customFormat="1" ht="16.5" customHeight="1">
      <c r="B186" s="76"/>
      <c r="C186" s="72"/>
      <c r="D186" s="78"/>
    </row>
    <row r="187" spans="2:4" s="75" customFormat="1" ht="16.5" customHeight="1">
      <c r="B187" s="76"/>
      <c r="C187" s="72"/>
      <c r="D187" s="78"/>
    </row>
    <row r="188" spans="2:4" s="75" customFormat="1" ht="16.5" customHeight="1">
      <c r="B188" s="76"/>
      <c r="C188" s="72"/>
      <c r="D188" s="78"/>
    </row>
    <row r="189" spans="2:4" s="75" customFormat="1" ht="16.5" customHeight="1">
      <c r="B189" s="76"/>
      <c r="C189" s="72"/>
      <c r="D189" s="78"/>
    </row>
    <row r="190" spans="2:4" s="75" customFormat="1" ht="16.5" customHeight="1">
      <c r="B190" s="76"/>
      <c r="C190" s="72"/>
      <c r="D190" s="78"/>
    </row>
    <row r="191" spans="2:4" s="75" customFormat="1" ht="16.5" customHeight="1">
      <c r="B191" s="76"/>
      <c r="C191" s="72"/>
      <c r="D191" s="78"/>
    </row>
    <row r="192" spans="2:4" s="75" customFormat="1" ht="16.5" customHeight="1">
      <c r="B192" s="76"/>
      <c r="C192" s="72"/>
      <c r="D192" s="78"/>
    </row>
    <row r="193" spans="2:4" s="75" customFormat="1" ht="16.5" customHeight="1">
      <c r="B193" s="76"/>
      <c r="C193" s="72"/>
      <c r="D193" s="78"/>
    </row>
    <row r="194" spans="2:4" s="75" customFormat="1" ht="16.5" customHeight="1">
      <c r="B194" s="76"/>
      <c r="C194" s="72"/>
      <c r="D194" s="78"/>
    </row>
    <row r="195" spans="2:4" s="75" customFormat="1" ht="16.5" customHeight="1">
      <c r="B195" s="76"/>
      <c r="C195" s="72"/>
      <c r="D195" s="78"/>
    </row>
    <row r="196" spans="2:4" s="75" customFormat="1" ht="16.5" customHeight="1">
      <c r="B196" s="76"/>
      <c r="C196" s="72"/>
      <c r="D196" s="78"/>
    </row>
    <row r="197" spans="2:4" s="75" customFormat="1" ht="16.5" customHeight="1">
      <c r="B197" s="76"/>
      <c r="C197" s="72"/>
      <c r="D197" s="78"/>
    </row>
    <row r="198" spans="2:4" s="75" customFormat="1" ht="16.5" customHeight="1">
      <c r="B198" s="76"/>
      <c r="C198" s="72"/>
      <c r="D198" s="78"/>
    </row>
    <row r="199" spans="2:4" s="75" customFormat="1" ht="16.5" customHeight="1">
      <c r="B199" s="76"/>
      <c r="C199" s="72"/>
      <c r="D199" s="78"/>
    </row>
    <row r="200" spans="2:4" s="75" customFormat="1" ht="16.5" customHeight="1">
      <c r="B200" s="76"/>
      <c r="C200" s="72"/>
      <c r="D200" s="78"/>
    </row>
    <row r="201" spans="2:4" s="75" customFormat="1" ht="16.5" customHeight="1">
      <c r="B201" s="76"/>
      <c r="C201" s="72"/>
      <c r="D201" s="78"/>
    </row>
    <row r="202" spans="2:4" s="75" customFormat="1" ht="16.5" customHeight="1">
      <c r="B202" s="76"/>
      <c r="C202" s="72"/>
      <c r="D202" s="78"/>
    </row>
    <row r="203" spans="2:4" s="75" customFormat="1" ht="16.5" customHeight="1">
      <c r="B203" s="76"/>
      <c r="C203" s="72"/>
      <c r="D203" s="78"/>
    </row>
    <row r="204" spans="2:4" s="75" customFormat="1" ht="16.5" customHeight="1">
      <c r="B204" s="76"/>
      <c r="C204" s="72"/>
      <c r="D204" s="78"/>
    </row>
    <row r="205" spans="2:4" s="75" customFormat="1" ht="16.5" customHeight="1">
      <c r="B205" s="76"/>
      <c r="C205" s="72"/>
      <c r="D205" s="78"/>
    </row>
    <row r="206" spans="2:4" s="75" customFormat="1" ht="16.5" customHeight="1">
      <c r="B206" s="76"/>
      <c r="C206" s="72"/>
      <c r="D206" s="78"/>
    </row>
    <row r="207" spans="2:4" s="75" customFormat="1" ht="16.5" customHeight="1">
      <c r="B207" s="76"/>
      <c r="C207" s="72"/>
      <c r="D207" s="78"/>
    </row>
    <row r="208" spans="2:4" s="75" customFormat="1" ht="16.5" customHeight="1">
      <c r="B208" s="76"/>
      <c r="C208" s="72"/>
      <c r="D208" s="78"/>
    </row>
    <row r="209" spans="2:4" s="75" customFormat="1" ht="16.5" customHeight="1">
      <c r="B209" s="76"/>
      <c r="C209" s="72"/>
      <c r="D209" s="78"/>
    </row>
    <row r="210" spans="2:4" s="75" customFormat="1" ht="16.5" customHeight="1">
      <c r="B210" s="76"/>
      <c r="C210" s="72"/>
      <c r="D210" s="78"/>
    </row>
    <row r="211" spans="2:4" s="75" customFormat="1" ht="16.5" customHeight="1">
      <c r="B211" s="76"/>
      <c r="C211" s="72"/>
      <c r="D211" s="78"/>
    </row>
    <row r="212" spans="2:4" s="75" customFormat="1" ht="16.5" customHeight="1">
      <c r="B212" s="76"/>
      <c r="C212" s="72"/>
      <c r="D212" s="78"/>
    </row>
    <row r="213" spans="2:4" s="75" customFormat="1" ht="16.5" customHeight="1">
      <c r="B213" s="76"/>
      <c r="C213" s="72"/>
      <c r="D213" s="78"/>
    </row>
    <row r="214" spans="2:4" s="75" customFormat="1" ht="16.5" customHeight="1">
      <c r="B214" s="76"/>
      <c r="C214" s="72"/>
      <c r="D214" s="78"/>
    </row>
    <row r="215" spans="2:4" s="75" customFormat="1" ht="16.5" customHeight="1">
      <c r="B215" s="76"/>
      <c r="C215" s="72"/>
      <c r="D215" s="78"/>
    </row>
    <row r="216" spans="2:4" s="75" customFormat="1" ht="16.5" customHeight="1">
      <c r="B216" s="76"/>
      <c r="C216" s="72"/>
      <c r="D216" s="78"/>
    </row>
    <row r="217" spans="2:4" s="75" customFormat="1" ht="16.5" customHeight="1">
      <c r="B217" s="76"/>
      <c r="C217" s="72"/>
      <c r="D217" s="78"/>
    </row>
    <row r="218" spans="2:4" s="75" customFormat="1" ht="16.5" customHeight="1">
      <c r="B218" s="76"/>
      <c r="C218" s="72"/>
      <c r="D218" s="78"/>
    </row>
    <row r="219" spans="2:4" s="75" customFormat="1" ht="16.5" customHeight="1">
      <c r="B219" s="76"/>
      <c r="C219" s="72"/>
      <c r="D219" s="78"/>
    </row>
    <row r="220" spans="2:4" s="75" customFormat="1" ht="16.5" customHeight="1">
      <c r="B220" s="76"/>
      <c r="C220" s="72"/>
      <c r="D220" s="78"/>
    </row>
    <row r="221" spans="2:4" s="75" customFormat="1" ht="16.5" customHeight="1">
      <c r="B221" s="76"/>
      <c r="C221" s="72"/>
      <c r="D221" s="78"/>
    </row>
    <row r="222" spans="2:4" s="75" customFormat="1" ht="16.5" customHeight="1">
      <c r="B222" s="76"/>
      <c r="C222" s="72"/>
      <c r="D222" s="78"/>
    </row>
    <row r="223" spans="2:4" s="75" customFormat="1" ht="16.5" customHeight="1">
      <c r="B223" s="76"/>
      <c r="C223" s="72"/>
      <c r="D223" s="78"/>
    </row>
    <row r="224" spans="2:4" s="75" customFormat="1" ht="16.5" customHeight="1">
      <c r="B224" s="76"/>
      <c r="C224" s="72"/>
      <c r="D224" s="78"/>
    </row>
    <row r="225" spans="2:4" s="75" customFormat="1" ht="16.5" customHeight="1">
      <c r="B225" s="76"/>
      <c r="C225" s="72"/>
      <c r="D225" s="78"/>
    </row>
    <row r="226" spans="2:4" s="75" customFormat="1" ht="16.5" customHeight="1">
      <c r="B226" s="76"/>
      <c r="C226" s="72"/>
      <c r="D226" s="78"/>
    </row>
    <row r="227" spans="2:4" s="75" customFormat="1" ht="16.5" customHeight="1">
      <c r="B227" s="76"/>
      <c r="C227" s="72"/>
      <c r="D227" s="78"/>
    </row>
    <row r="228" spans="2:4" s="75" customFormat="1" ht="16.5" customHeight="1">
      <c r="B228" s="76"/>
      <c r="C228" s="72"/>
      <c r="D228" s="78"/>
    </row>
    <row r="229" spans="2:4" s="75" customFormat="1" ht="16.5" customHeight="1">
      <c r="B229" s="76"/>
      <c r="C229" s="72"/>
      <c r="D229" s="78"/>
    </row>
    <row r="230" spans="2:4" s="75" customFormat="1" ht="16.5" customHeight="1">
      <c r="B230" s="76"/>
      <c r="C230" s="72"/>
      <c r="D230" s="78"/>
    </row>
    <row r="231" spans="2:4" s="75" customFormat="1" ht="16.5" customHeight="1">
      <c r="B231" s="76"/>
      <c r="C231" s="72"/>
      <c r="D231" s="78"/>
    </row>
    <row r="232" spans="2:4" s="75" customFormat="1" ht="16.5" customHeight="1">
      <c r="B232" s="76"/>
      <c r="C232" s="72"/>
      <c r="D232" s="78"/>
    </row>
    <row r="233" spans="2:4" s="75" customFormat="1" ht="16.5" customHeight="1">
      <c r="B233" s="76"/>
      <c r="C233" s="72"/>
      <c r="D233" s="78"/>
    </row>
    <row r="234" spans="2:4" s="75" customFormat="1" ht="16.5" customHeight="1">
      <c r="B234" s="76"/>
      <c r="C234" s="72"/>
      <c r="D234" s="78"/>
    </row>
    <row r="235" spans="2:4" s="75" customFormat="1" ht="16.5" customHeight="1">
      <c r="B235" s="76"/>
      <c r="C235" s="72"/>
      <c r="D235" s="78"/>
    </row>
    <row r="236" spans="2:4" s="75" customFormat="1" ht="16.5" customHeight="1">
      <c r="B236" s="76"/>
      <c r="C236" s="72"/>
      <c r="D236" s="78"/>
    </row>
    <row r="237" spans="2:4" s="75" customFormat="1" ht="16.5" customHeight="1">
      <c r="B237" s="76"/>
      <c r="C237" s="72"/>
      <c r="D237" s="78"/>
    </row>
    <row r="238" spans="2:4" s="75" customFormat="1" ht="16.5" customHeight="1">
      <c r="B238" s="76"/>
      <c r="C238" s="72"/>
      <c r="D238" s="78"/>
    </row>
    <row r="239" spans="2:4" s="75" customFormat="1" ht="16.5" customHeight="1">
      <c r="B239" s="76"/>
      <c r="C239" s="72"/>
      <c r="D239" s="78"/>
    </row>
    <row r="240" spans="2:4" s="75" customFormat="1" ht="16.5" customHeight="1">
      <c r="B240" s="76"/>
      <c r="C240" s="72"/>
      <c r="D240" s="78"/>
    </row>
    <row r="241" spans="2:4" s="75" customFormat="1" ht="16.5" customHeight="1">
      <c r="B241" s="76"/>
      <c r="C241" s="72"/>
      <c r="D241" s="78"/>
    </row>
    <row r="242" spans="2:4" s="75" customFormat="1" ht="16.5" customHeight="1">
      <c r="B242" s="76"/>
      <c r="C242" s="72"/>
      <c r="D242" s="78"/>
    </row>
    <row r="243" spans="2:4" s="75" customFormat="1" ht="16.5" customHeight="1">
      <c r="B243" s="76"/>
      <c r="C243" s="72"/>
      <c r="D243" s="78"/>
    </row>
    <row r="244" spans="2:4" s="75" customFormat="1" ht="16.5" customHeight="1">
      <c r="B244" s="76"/>
      <c r="C244" s="72"/>
      <c r="D244" s="78"/>
    </row>
    <row r="245" spans="2:4" s="75" customFormat="1" ht="16.5" customHeight="1">
      <c r="B245" s="76"/>
      <c r="C245" s="72"/>
      <c r="D245" s="78"/>
    </row>
    <row r="246" spans="2:4" s="75" customFormat="1" ht="16.5" customHeight="1">
      <c r="B246" s="76"/>
      <c r="C246" s="72"/>
      <c r="D246" s="78"/>
    </row>
    <row r="247" spans="2:4" s="75" customFormat="1" ht="16.5" customHeight="1">
      <c r="B247" s="76"/>
      <c r="C247" s="72"/>
      <c r="D247" s="78"/>
    </row>
    <row r="248" spans="2:4" s="75" customFormat="1" ht="16.5" customHeight="1">
      <c r="B248" s="76"/>
      <c r="C248" s="72"/>
      <c r="D248" s="78"/>
    </row>
    <row r="249" spans="2:4" s="75" customFormat="1" ht="16.5" customHeight="1">
      <c r="B249" s="76"/>
      <c r="C249" s="72"/>
      <c r="D249" s="78"/>
    </row>
    <row r="250" spans="2:4" s="75" customFormat="1" ht="16.5" customHeight="1">
      <c r="B250" s="76"/>
      <c r="C250" s="72"/>
      <c r="D250" s="78"/>
    </row>
    <row r="251" spans="2:4" s="75" customFormat="1" ht="16.5" customHeight="1">
      <c r="B251" s="76"/>
      <c r="C251" s="72"/>
      <c r="D251" s="78"/>
    </row>
    <row r="252" spans="2:4" s="75" customFormat="1" ht="16.5" customHeight="1">
      <c r="B252" s="76"/>
      <c r="C252" s="72"/>
      <c r="D252" s="78"/>
    </row>
    <row r="253" spans="2:4" s="75" customFormat="1" ht="16.5" customHeight="1">
      <c r="B253" s="76"/>
      <c r="C253" s="72"/>
      <c r="D253" s="78"/>
    </row>
    <row r="254" spans="2:4" s="75" customFormat="1" ht="16.5" customHeight="1">
      <c r="B254" s="76"/>
      <c r="C254" s="72"/>
      <c r="D254" s="78"/>
    </row>
    <row r="255" spans="2:4" s="75" customFormat="1" ht="16.5" customHeight="1">
      <c r="B255" s="76"/>
      <c r="C255" s="72"/>
      <c r="D255" s="78"/>
    </row>
    <row r="256" spans="2:4" s="75" customFormat="1" ht="16.5" customHeight="1">
      <c r="B256" s="76"/>
      <c r="C256" s="72"/>
      <c r="D256" s="78"/>
    </row>
    <row r="257" spans="2:4" s="75" customFormat="1" ht="16.5" customHeight="1">
      <c r="B257" s="76"/>
      <c r="C257" s="72"/>
      <c r="D257" s="78"/>
    </row>
    <row r="258" spans="2:4" s="75" customFormat="1" ht="16.5" customHeight="1">
      <c r="B258" s="76"/>
      <c r="C258" s="72"/>
      <c r="D258" s="78"/>
    </row>
    <row r="259" spans="2:4" s="75" customFormat="1" ht="16.5" customHeight="1">
      <c r="B259" s="76"/>
      <c r="C259" s="72"/>
      <c r="D259" s="78"/>
    </row>
    <row r="260" spans="2:4" s="75" customFormat="1" ht="16.5" customHeight="1">
      <c r="B260" s="76"/>
      <c r="C260" s="72"/>
      <c r="D260" s="78"/>
    </row>
    <row r="261" spans="2:4" s="75" customFormat="1" ht="16.5" customHeight="1">
      <c r="B261" s="76"/>
      <c r="C261" s="72"/>
      <c r="D261" s="78"/>
    </row>
    <row r="262" spans="2:4" s="75" customFormat="1" ht="16.5" customHeight="1">
      <c r="B262" s="76"/>
      <c r="C262" s="72"/>
      <c r="D262" s="78"/>
    </row>
    <row r="263" spans="2:4" s="75" customFormat="1" ht="16.5" customHeight="1">
      <c r="B263" s="76"/>
      <c r="C263" s="72"/>
      <c r="D263" s="78"/>
    </row>
    <row r="264" spans="2:4" s="75" customFormat="1" ht="16.5" customHeight="1">
      <c r="B264" s="76"/>
      <c r="C264" s="72"/>
      <c r="D264" s="78"/>
    </row>
    <row r="265" spans="2:4" s="75" customFormat="1" ht="16.5" customHeight="1">
      <c r="B265" s="76"/>
      <c r="C265" s="72"/>
      <c r="D265" s="78"/>
    </row>
    <row r="266" spans="2:4" s="75" customFormat="1" ht="16.5" customHeight="1">
      <c r="B266" s="76"/>
      <c r="C266" s="72"/>
      <c r="D266" s="78"/>
    </row>
    <row r="267" spans="2:4" s="75" customFormat="1" ht="16.5" customHeight="1">
      <c r="B267" s="76"/>
      <c r="C267" s="72"/>
      <c r="D267" s="78"/>
    </row>
    <row r="268" spans="2:4" s="75" customFormat="1" ht="16.5" customHeight="1">
      <c r="B268" s="76"/>
      <c r="C268" s="72"/>
      <c r="D268" s="78"/>
    </row>
    <row r="269" spans="2:4" s="75" customFormat="1" ht="16.5" customHeight="1">
      <c r="B269" s="76"/>
      <c r="C269" s="72"/>
      <c r="D269" s="78"/>
    </row>
    <row r="270" spans="2:4" s="75" customFormat="1" ht="16.5" customHeight="1">
      <c r="B270" s="76"/>
      <c r="C270" s="72"/>
      <c r="D270" s="78"/>
    </row>
    <row r="271" spans="2:4" s="75" customFormat="1" ht="16.5" customHeight="1">
      <c r="B271" s="76"/>
      <c r="C271" s="72"/>
      <c r="D271" s="78"/>
    </row>
    <row r="272" spans="2:4" s="75" customFormat="1" ht="16.5" customHeight="1">
      <c r="B272" s="76"/>
      <c r="C272" s="72"/>
      <c r="D272" s="78"/>
    </row>
    <row r="273" spans="2:4" s="75" customFormat="1" ht="16.5" customHeight="1">
      <c r="B273" s="76"/>
      <c r="C273" s="72"/>
      <c r="D273" s="78"/>
    </row>
    <row r="274" spans="2:4" s="75" customFormat="1" ht="16.5" customHeight="1">
      <c r="B274" s="76"/>
      <c r="C274" s="72"/>
      <c r="D274" s="78"/>
    </row>
    <row r="275" spans="2:4" s="75" customFormat="1" ht="16.5" customHeight="1">
      <c r="B275" s="76"/>
      <c r="C275" s="72"/>
      <c r="D275" s="78"/>
    </row>
    <row r="276" spans="2:4" s="75" customFormat="1" ht="16.5" customHeight="1">
      <c r="B276" s="76"/>
      <c r="C276" s="72"/>
      <c r="D276" s="78"/>
    </row>
    <row r="277" spans="2:4" s="75" customFormat="1" ht="16.5" customHeight="1">
      <c r="B277" s="76"/>
      <c r="C277" s="72"/>
      <c r="D277" s="78"/>
    </row>
    <row r="278" spans="2:4" s="75" customFormat="1" ht="16.5" customHeight="1">
      <c r="B278" s="76"/>
      <c r="C278" s="72"/>
      <c r="D278" s="78"/>
    </row>
    <row r="279" spans="2:4" s="75" customFormat="1" ht="16.5" customHeight="1">
      <c r="B279" s="76"/>
      <c r="C279" s="72"/>
      <c r="D279" s="78"/>
    </row>
    <row r="280" spans="2:4" s="75" customFormat="1" ht="16.5" customHeight="1">
      <c r="B280" s="76"/>
      <c r="C280" s="72"/>
      <c r="D280" s="78"/>
    </row>
    <row r="281" spans="2:4" s="75" customFormat="1" ht="16.5" customHeight="1">
      <c r="B281" s="76"/>
      <c r="C281" s="72"/>
      <c r="D281" s="78"/>
    </row>
    <row r="282" spans="2:4" s="75" customFormat="1" ht="16.5" customHeight="1">
      <c r="B282" s="76"/>
      <c r="C282" s="72"/>
      <c r="D282" s="78"/>
    </row>
    <row r="283" spans="2:4" s="75" customFormat="1" ht="16.5" customHeight="1">
      <c r="B283" s="76"/>
      <c r="C283" s="72"/>
      <c r="D283" s="78"/>
    </row>
    <row r="284" spans="2:4" s="75" customFormat="1" ht="16.5" customHeight="1">
      <c r="B284" s="76"/>
      <c r="C284" s="72"/>
      <c r="D284" s="78"/>
    </row>
    <row r="285" spans="2:4" s="75" customFormat="1" ht="16.5" customHeight="1">
      <c r="B285" s="76"/>
      <c r="C285" s="72"/>
      <c r="D285" s="78"/>
    </row>
    <row r="286" spans="2:4" s="75" customFormat="1" ht="16.5" customHeight="1">
      <c r="B286" s="76"/>
      <c r="C286" s="72"/>
      <c r="D286" s="78"/>
    </row>
    <row r="287" spans="2:4" s="75" customFormat="1" ht="16.5" customHeight="1">
      <c r="B287" s="76"/>
      <c r="C287" s="72"/>
      <c r="D287" s="78"/>
    </row>
    <row r="288" spans="2:4" s="75" customFormat="1" ht="16.5" customHeight="1">
      <c r="B288" s="76"/>
      <c r="C288" s="72"/>
      <c r="D288" s="78"/>
    </row>
    <row r="289" spans="2:4" s="75" customFormat="1" ht="16.5" customHeight="1">
      <c r="B289" s="76"/>
      <c r="C289" s="72"/>
      <c r="D289" s="78"/>
    </row>
    <row r="290" spans="2:4" s="75" customFormat="1" ht="16.5" customHeight="1">
      <c r="B290" s="76"/>
      <c r="C290" s="72"/>
      <c r="D290" s="78"/>
    </row>
    <row r="291" spans="2:4" s="75" customFormat="1" ht="16.5" customHeight="1">
      <c r="B291" s="76"/>
      <c r="C291" s="72"/>
      <c r="D291" s="78"/>
    </row>
    <row r="292" spans="2:4" s="75" customFormat="1" ht="16.5" customHeight="1">
      <c r="B292" s="76"/>
      <c r="C292" s="72"/>
      <c r="D292" s="78"/>
    </row>
    <row r="293" spans="2:4" s="75" customFormat="1" ht="16.5" customHeight="1">
      <c r="B293" s="76"/>
      <c r="C293" s="72"/>
      <c r="D293" s="78"/>
    </row>
    <row r="294" spans="2:4" s="75" customFormat="1" ht="16.5" customHeight="1">
      <c r="B294" s="76"/>
      <c r="C294" s="72"/>
      <c r="D294" s="78"/>
    </row>
    <row r="295" spans="2:4" s="75" customFormat="1" ht="16.5" customHeight="1">
      <c r="B295" s="76"/>
      <c r="C295" s="72"/>
      <c r="D295" s="78"/>
    </row>
    <row r="296" spans="2:4" s="75" customFormat="1" ht="16.5" customHeight="1">
      <c r="B296" s="76"/>
      <c r="C296" s="72"/>
      <c r="D296" s="78"/>
    </row>
    <row r="297" spans="2:4" s="75" customFormat="1" ht="16.5" customHeight="1">
      <c r="B297" s="76"/>
      <c r="C297" s="72"/>
      <c r="D297" s="78"/>
    </row>
    <row r="298" spans="2:4" s="75" customFormat="1" ht="16.5" customHeight="1">
      <c r="B298" s="76"/>
      <c r="C298" s="72"/>
      <c r="D298" s="78"/>
    </row>
  </sheetData>
  <sheetProtection selectLockedCells="1" selectUnlockedCells="1"/>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I114"/>
  <sheetViews>
    <sheetView showZeros="0" view="pageLayout" topLeftCell="A49" zoomScale="70" zoomScaleNormal="100" zoomScaleSheetLayoutView="115" zoomScalePageLayoutView="70" workbookViewId="0">
      <selection activeCell="B52" sqref="B52"/>
    </sheetView>
  </sheetViews>
  <sheetFormatPr defaultColWidth="8.5703125"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57" customWidth="1"/>
    <col min="8" max="8" width="27.42578125" style="24" customWidth="1"/>
    <col min="9" max="9" width="40.85546875" style="24" customWidth="1"/>
    <col min="10" max="16384" width="8.5703125" style="24"/>
  </cols>
  <sheetData>
    <row r="1" spans="1:7" s="68" customFormat="1" ht="24">
      <c r="A1" s="130" t="s">
        <v>73</v>
      </c>
      <c r="B1" s="130" t="s">
        <v>74</v>
      </c>
      <c r="C1" s="130" t="s">
        <v>75</v>
      </c>
      <c r="D1" s="131" t="s">
        <v>76</v>
      </c>
      <c r="E1" s="131" t="s">
        <v>77</v>
      </c>
      <c r="F1" s="132"/>
      <c r="G1" s="248" t="s">
        <v>78</v>
      </c>
    </row>
    <row r="2" spans="1:7" s="138" customFormat="1" ht="14.25" customHeight="1">
      <c r="A2" s="75"/>
      <c r="B2" s="134" t="s">
        <v>8</v>
      </c>
      <c r="C2" s="135"/>
      <c r="D2" s="136"/>
      <c r="E2" s="137"/>
      <c r="G2" s="249"/>
    </row>
    <row r="3" spans="1:7" s="138" customFormat="1" ht="26.25" customHeight="1">
      <c r="A3" s="75"/>
      <c r="B3" s="469" t="s">
        <v>79</v>
      </c>
      <c r="C3" s="469"/>
      <c r="D3" s="469"/>
      <c r="E3" s="469"/>
      <c r="G3" s="249"/>
    </row>
    <row r="4" spans="1:7" s="159" customFormat="1" ht="15">
      <c r="A4" s="15" t="s">
        <v>550</v>
      </c>
      <c r="B4" s="470" t="s">
        <v>168</v>
      </c>
      <c r="C4" s="470"/>
      <c r="D4" s="470"/>
      <c r="E4" s="470"/>
      <c r="F4" s="57"/>
      <c r="G4" s="250"/>
    </row>
    <row r="5" spans="1:7" s="159" customFormat="1" ht="15">
      <c r="A5" s="15"/>
      <c r="B5" s="20"/>
      <c r="C5" s="160"/>
      <c r="D5" s="160"/>
      <c r="E5" s="160"/>
      <c r="F5" s="57"/>
      <c r="G5" s="250"/>
    </row>
    <row r="6" spans="1:7" s="159" customFormat="1" ht="98.25" customHeight="1">
      <c r="A6" s="15"/>
      <c r="B6" s="161" t="s">
        <v>551</v>
      </c>
      <c r="C6" s="162"/>
      <c r="D6" s="163"/>
      <c r="E6" s="164"/>
      <c r="F6" s="164"/>
      <c r="G6" s="251"/>
    </row>
    <row r="7" spans="1:7" s="159" customFormat="1" ht="15">
      <c r="A7" s="19" t="s">
        <v>84</v>
      </c>
      <c r="B7" s="192" t="s">
        <v>405</v>
      </c>
      <c r="C7" s="41"/>
      <c r="D7" s="167"/>
      <c r="E7" s="43"/>
      <c r="F7" s="42"/>
      <c r="G7" s="257"/>
    </row>
    <row r="8" spans="1:7" s="159" customFormat="1" ht="93" customHeight="1">
      <c r="A8" s="19"/>
      <c r="B8" s="22" t="s">
        <v>552</v>
      </c>
      <c r="C8" s="41"/>
      <c r="D8" s="167"/>
      <c r="E8" s="43"/>
      <c r="F8" s="42"/>
      <c r="G8" s="257"/>
    </row>
    <row r="9" spans="1:7" s="159" customFormat="1" ht="38.25">
      <c r="A9" s="19"/>
      <c r="B9" s="22" t="s">
        <v>553</v>
      </c>
      <c r="C9" s="41"/>
      <c r="D9" s="167"/>
      <c r="E9" s="43"/>
      <c r="F9" s="42"/>
      <c r="G9" s="257"/>
    </row>
    <row r="10" spans="1:7" s="159" customFormat="1" ht="25.5">
      <c r="A10" s="19"/>
      <c r="B10" s="22" t="s">
        <v>173</v>
      </c>
      <c r="C10" s="41"/>
      <c r="D10" s="167"/>
      <c r="E10" s="43"/>
      <c r="F10" s="42"/>
      <c r="G10" s="257"/>
    </row>
    <row r="11" spans="1:7" s="159" customFormat="1" ht="157.5" customHeight="1">
      <c r="A11" s="19"/>
      <c r="B11" s="22" t="s">
        <v>510</v>
      </c>
      <c r="C11" s="24"/>
      <c r="D11" s="24"/>
      <c r="E11" s="24"/>
      <c r="F11" s="24"/>
      <c r="G11" s="257"/>
    </row>
    <row r="12" spans="1:7" s="159" customFormat="1" ht="178.5">
      <c r="A12" s="19"/>
      <c r="B12" s="22" t="s">
        <v>175</v>
      </c>
      <c r="C12" s="24"/>
      <c r="D12" s="24"/>
      <c r="E12" s="24"/>
      <c r="F12" s="24"/>
      <c r="G12" s="257"/>
    </row>
    <row r="13" spans="1:7" s="159" customFormat="1" ht="114.75">
      <c r="A13" s="19"/>
      <c r="B13" s="22" t="s">
        <v>511</v>
      </c>
      <c r="C13" s="24"/>
      <c r="D13" s="24"/>
      <c r="E13" s="24"/>
      <c r="F13" s="24"/>
      <c r="G13" s="257"/>
    </row>
    <row r="14" spans="1:7" s="159" customFormat="1" ht="41.25" customHeight="1">
      <c r="A14" s="19"/>
      <c r="B14" s="92" t="s">
        <v>141</v>
      </c>
      <c r="C14" s="24"/>
      <c r="D14" s="24"/>
      <c r="E14" s="24"/>
      <c r="F14" s="24"/>
      <c r="G14" s="257"/>
    </row>
    <row r="15" spans="1:7" s="159" customFormat="1" ht="42.75" customHeight="1">
      <c r="A15" s="19"/>
      <c r="B15" s="22" t="s">
        <v>177</v>
      </c>
      <c r="C15" s="24"/>
      <c r="D15" s="24"/>
      <c r="E15" s="24"/>
      <c r="F15" s="24"/>
      <c r="G15" s="257"/>
    </row>
    <row r="16" spans="1:7" s="159" customFormat="1" ht="38.25">
      <c r="A16" s="19"/>
      <c r="B16" s="22" t="s">
        <v>412</v>
      </c>
      <c r="C16" s="24"/>
      <c r="D16" s="24"/>
      <c r="E16" s="24"/>
      <c r="F16" s="24"/>
      <c r="G16" s="257"/>
    </row>
    <row r="17" spans="1:7" s="159" customFormat="1" ht="15">
      <c r="A17" s="19"/>
      <c r="B17" s="22" t="s">
        <v>178</v>
      </c>
      <c r="C17" s="24"/>
      <c r="D17" s="24"/>
      <c r="E17" s="24"/>
      <c r="F17" s="24"/>
      <c r="G17" s="257"/>
    </row>
    <row r="18" spans="1:7" s="159" customFormat="1" ht="15">
      <c r="A18" s="189" t="s">
        <v>208</v>
      </c>
      <c r="B18" s="22" t="s">
        <v>554</v>
      </c>
      <c r="C18" s="143" t="s">
        <v>166</v>
      </c>
      <c r="D18" s="144">
        <v>117</v>
      </c>
      <c r="E18" s="148"/>
      <c r="F18" s="46" t="s">
        <v>68</v>
      </c>
      <c r="G18" s="255">
        <f>D18*E18</f>
        <v>0</v>
      </c>
    </row>
    <row r="19" spans="1:7" s="159" customFormat="1" ht="15">
      <c r="A19" s="169"/>
      <c r="B19" s="170"/>
      <c r="C19" s="41"/>
      <c r="D19" s="144"/>
      <c r="E19" s="145"/>
      <c r="F19" s="24"/>
      <c r="G19" s="257"/>
    </row>
    <row r="20" spans="1:7" s="159" customFormat="1" ht="15">
      <c r="A20" s="19" t="s">
        <v>89</v>
      </c>
      <c r="B20" s="192" t="s">
        <v>416</v>
      </c>
      <c r="C20" s="68"/>
      <c r="D20" s="144"/>
      <c r="E20" s="150"/>
      <c r="F20" s="150"/>
      <c r="G20" s="254"/>
    </row>
    <row r="21" spans="1:7" s="159" customFormat="1" ht="254.25" customHeight="1">
      <c r="A21" s="19"/>
      <c r="B21" s="22" t="s">
        <v>417</v>
      </c>
      <c r="C21" s="68"/>
      <c r="D21" s="144"/>
      <c r="E21" s="150"/>
      <c r="F21" s="150"/>
      <c r="G21" s="254"/>
    </row>
    <row r="22" spans="1:7" s="159" customFormat="1" ht="38.25">
      <c r="A22" s="44"/>
      <c r="B22" s="92" t="s">
        <v>316</v>
      </c>
      <c r="C22" s="143"/>
      <c r="D22" s="144"/>
      <c r="E22" s="150"/>
      <c r="F22" s="150"/>
      <c r="G22" s="254"/>
    </row>
    <row r="23" spans="1:7" s="159" customFormat="1" ht="38.25">
      <c r="B23" s="22" t="s">
        <v>418</v>
      </c>
      <c r="C23" s="143"/>
      <c r="D23" s="144"/>
      <c r="E23" s="150"/>
      <c r="F23" s="150"/>
      <c r="G23" s="254"/>
    </row>
    <row r="24" spans="1:7" s="159" customFormat="1" ht="15">
      <c r="A24" s="189" t="s">
        <v>208</v>
      </c>
      <c r="B24" s="22" t="s">
        <v>554</v>
      </c>
      <c r="C24" s="143" t="s">
        <v>166</v>
      </c>
      <c r="D24" s="144">
        <v>13</v>
      </c>
      <c r="E24" s="148"/>
      <c r="F24" s="46" t="s">
        <v>68</v>
      </c>
      <c r="G24" s="255">
        <f>D24*E24</f>
        <v>0</v>
      </c>
    </row>
    <row r="25" spans="1:7" s="159" customFormat="1" ht="15">
      <c r="A25" s="169"/>
      <c r="B25" s="170"/>
      <c r="C25" s="41"/>
      <c r="D25" s="144"/>
      <c r="E25" s="145"/>
      <c r="F25" s="24"/>
      <c r="G25" s="257"/>
    </row>
    <row r="26" spans="1:7" s="159" customFormat="1" ht="15">
      <c r="A26" s="140" t="s">
        <v>97</v>
      </c>
      <c r="B26" s="192" t="s">
        <v>423</v>
      </c>
      <c r="C26" s="143"/>
      <c r="D26" s="144"/>
      <c r="E26" s="146"/>
      <c r="F26" s="46"/>
      <c r="G26" s="254"/>
    </row>
    <row r="27" spans="1:7" s="159" customFormat="1" ht="109.5" customHeight="1">
      <c r="A27" s="15"/>
      <c r="B27" s="22" t="s">
        <v>555</v>
      </c>
      <c r="C27" s="143"/>
      <c r="D27" s="144"/>
      <c r="E27" s="146"/>
      <c r="F27" s="46"/>
      <c r="G27" s="254"/>
    </row>
    <row r="28" spans="1:7" s="159" customFormat="1" ht="38.25">
      <c r="A28" s="15"/>
      <c r="B28" s="92" t="s">
        <v>316</v>
      </c>
      <c r="C28" s="143"/>
      <c r="D28" s="144"/>
      <c r="E28" s="146"/>
      <c r="F28" s="46"/>
      <c r="G28" s="254"/>
    </row>
    <row r="29" spans="1:7" s="159" customFormat="1" ht="38.25">
      <c r="B29" s="22" t="s">
        <v>418</v>
      </c>
      <c r="C29" s="143"/>
      <c r="D29" s="144"/>
      <c r="E29" s="146"/>
      <c r="F29" s="46"/>
      <c r="G29" s="254"/>
    </row>
    <row r="30" spans="1:7" s="159" customFormat="1" ht="15">
      <c r="A30" s="189" t="s">
        <v>208</v>
      </c>
      <c r="B30" s="22" t="s">
        <v>554</v>
      </c>
      <c r="C30" s="143" t="s">
        <v>166</v>
      </c>
      <c r="D30" s="144">
        <v>27</v>
      </c>
      <c r="E30" s="148"/>
      <c r="F30" s="46" t="s">
        <v>68</v>
      </c>
      <c r="G30" s="255">
        <f>D30*E30</f>
        <v>0</v>
      </c>
    </row>
    <row r="31" spans="1:7" s="159" customFormat="1" ht="15">
      <c r="A31" s="15"/>
      <c r="B31" s="172"/>
      <c r="C31" s="143"/>
      <c r="D31" s="144"/>
      <c r="E31" s="146"/>
      <c r="F31" s="46"/>
      <c r="G31" s="254"/>
    </row>
    <row r="32" spans="1:7" s="159" customFormat="1" ht="15.75" customHeight="1">
      <c r="A32" s="140" t="s">
        <v>102</v>
      </c>
      <c r="B32" s="192" t="s">
        <v>425</v>
      </c>
      <c r="C32" s="143"/>
      <c r="D32" s="144"/>
      <c r="E32" s="146"/>
      <c r="F32" s="46"/>
      <c r="G32" s="254"/>
    </row>
    <row r="33" spans="1:9" s="159" customFormat="1" ht="156.75" customHeight="1">
      <c r="A33" s="15"/>
      <c r="B33" s="22" t="s">
        <v>515</v>
      </c>
      <c r="C33" s="143"/>
      <c r="D33" s="144"/>
      <c r="E33" s="146"/>
      <c r="F33" s="46"/>
      <c r="G33" s="254"/>
    </row>
    <row r="34" spans="1:9" s="159" customFormat="1" ht="38.25">
      <c r="A34" s="15"/>
      <c r="B34" s="92" t="s">
        <v>316</v>
      </c>
      <c r="C34" s="143"/>
      <c r="D34" s="144"/>
      <c r="E34" s="146"/>
      <c r="F34" s="46"/>
      <c r="G34" s="254"/>
    </row>
    <row r="35" spans="1:9" s="159" customFormat="1" ht="38.25">
      <c r="B35" s="22" t="s">
        <v>418</v>
      </c>
      <c r="C35" s="143"/>
      <c r="D35" s="144"/>
      <c r="E35" s="146"/>
      <c r="F35" s="46"/>
      <c r="G35" s="254"/>
    </row>
    <row r="36" spans="1:9" s="159" customFormat="1" ht="51">
      <c r="B36" s="22" t="s">
        <v>427</v>
      </c>
      <c r="C36" s="143"/>
      <c r="D36" s="144"/>
      <c r="E36" s="146"/>
      <c r="F36" s="46"/>
      <c r="G36" s="254"/>
    </row>
    <row r="37" spans="1:9" s="159" customFormat="1" ht="15">
      <c r="A37" s="189" t="s">
        <v>208</v>
      </c>
      <c r="B37" s="22" t="s">
        <v>554</v>
      </c>
      <c r="C37" s="143" t="s">
        <v>166</v>
      </c>
      <c r="D37" s="144">
        <v>33</v>
      </c>
      <c r="E37" s="148"/>
      <c r="F37" s="46" t="s">
        <v>68</v>
      </c>
      <c r="G37" s="255">
        <f>D37*E37</f>
        <v>0</v>
      </c>
    </row>
    <row r="38" spans="1:9" s="159" customFormat="1" ht="15">
      <c r="A38" s="15"/>
      <c r="B38" s="22"/>
      <c r="C38" s="143"/>
      <c r="D38" s="144"/>
      <c r="E38" s="146"/>
      <c r="F38" s="46"/>
      <c r="G38" s="254"/>
    </row>
    <row r="39" spans="1:9" s="159" customFormat="1" ht="15">
      <c r="A39" s="19" t="s">
        <v>108</v>
      </c>
      <c r="B39" s="192" t="s">
        <v>428</v>
      </c>
      <c r="C39" s="143"/>
      <c r="D39" s="144"/>
      <c r="E39" s="146"/>
      <c r="F39" s="46"/>
      <c r="G39" s="254"/>
      <c r="I39" s="174"/>
    </row>
    <row r="40" spans="1:9" s="159" customFormat="1" ht="156" customHeight="1">
      <c r="A40" s="15"/>
      <c r="B40" s="22" t="s">
        <v>516</v>
      </c>
      <c r="C40" s="143"/>
      <c r="D40" s="144"/>
      <c r="E40" s="146"/>
      <c r="F40" s="46"/>
      <c r="G40" s="254"/>
    </row>
    <row r="41" spans="1:9" s="159" customFormat="1" ht="38.25">
      <c r="A41" s="15"/>
      <c r="B41" s="92" t="s">
        <v>316</v>
      </c>
      <c r="C41" s="143"/>
      <c r="D41" s="144"/>
      <c r="E41" s="146"/>
      <c r="F41" s="46"/>
      <c r="G41" s="254"/>
    </row>
    <row r="42" spans="1:9" s="159" customFormat="1" ht="38.25">
      <c r="B42" s="22" t="s">
        <v>418</v>
      </c>
      <c r="C42" s="143"/>
      <c r="D42" s="144"/>
      <c r="E42" s="146"/>
      <c r="F42" s="46"/>
      <c r="G42" s="254"/>
    </row>
    <row r="43" spans="1:9" s="159" customFormat="1" ht="51">
      <c r="B43" s="22" t="s">
        <v>427</v>
      </c>
      <c r="C43" s="143"/>
      <c r="D43" s="144"/>
      <c r="E43" s="146"/>
      <c r="F43" s="46"/>
      <c r="G43" s="254"/>
    </row>
    <row r="44" spans="1:9" s="159" customFormat="1" ht="15">
      <c r="A44" s="189" t="s">
        <v>208</v>
      </c>
      <c r="B44" s="22" t="s">
        <v>554</v>
      </c>
      <c r="C44" s="143" t="s">
        <v>166</v>
      </c>
      <c r="D44" s="144">
        <v>33</v>
      </c>
      <c r="E44" s="148"/>
      <c r="F44" s="46" t="s">
        <v>68</v>
      </c>
      <c r="G44" s="255">
        <f>D44*E44</f>
        <v>0</v>
      </c>
    </row>
    <row r="45" spans="1:9" s="159" customFormat="1" ht="15">
      <c r="A45" s="169"/>
      <c r="B45" s="22"/>
      <c r="C45" s="143"/>
      <c r="D45" s="144"/>
      <c r="E45" s="146"/>
      <c r="F45" s="46"/>
      <c r="G45" s="254"/>
      <c r="I45" s="92"/>
    </row>
    <row r="46" spans="1:9" s="159" customFormat="1" ht="15">
      <c r="A46" s="19" t="s">
        <v>109</v>
      </c>
      <c r="B46" s="192" t="s">
        <v>247</v>
      </c>
      <c r="C46" s="68"/>
      <c r="D46" s="144"/>
      <c r="E46" s="150"/>
      <c r="F46" s="150"/>
      <c r="G46" s="254"/>
    </row>
    <row r="47" spans="1:9" s="159" customFormat="1" ht="66" customHeight="1">
      <c r="A47" s="44"/>
      <c r="B47" s="22" t="s">
        <v>434</v>
      </c>
      <c r="E47" s="150"/>
      <c r="F47" s="150"/>
      <c r="G47" s="254"/>
    </row>
    <row r="48" spans="1:9" s="159" customFormat="1" ht="76.5">
      <c r="A48" s="44"/>
      <c r="B48" s="22" t="s">
        <v>435</v>
      </c>
      <c r="E48" s="150"/>
      <c r="F48" s="150"/>
      <c r="G48" s="254"/>
    </row>
    <row r="49" spans="1:8" s="159" customFormat="1" ht="38.25">
      <c r="A49" s="44"/>
      <c r="B49" s="92" t="s">
        <v>316</v>
      </c>
      <c r="C49" s="143"/>
      <c r="D49" s="144"/>
      <c r="E49" s="150"/>
      <c r="F49" s="150"/>
      <c r="G49" s="254"/>
    </row>
    <row r="50" spans="1:8" s="159" customFormat="1" ht="63.75">
      <c r="A50" s="44"/>
      <c r="B50" s="22" t="s">
        <v>436</v>
      </c>
      <c r="C50" s="143"/>
      <c r="D50" s="144"/>
      <c r="E50" s="150"/>
      <c r="F50" s="150"/>
      <c r="G50" s="254"/>
    </row>
    <row r="51" spans="1:8" s="159" customFormat="1" ht="26.25">
      <c r="A51" s="218" t="s">
        <v>208</v>
      </c>
      <c r="B51" s="191" t="s">
        <v>556</v>
      </c>
      <c r="C51" s="143" t="s">
        <v>166</v>
      </c>
      <c r="D51" s="144">
        <v>117</v>
      </c>
      <c r="E51" s="148"/>
      <c r="F51" s="46" t="s">
        <v>68</v>
      </c>
      <c r="G51" s="255">
        <f>D51*E51</f>
        <v>0</v>
      </c>
    </row>
    <row r="52" spans="1:8" s="159" customFormat="1" ht="15">
      <c r="A52" s="189" t="s">
        <v>210</v>
      </c>
      <c r="B52" s="337" t="s">
        <v>252</v>
      </c>
      <c r="C52" s="143" t="s">
        <v>166</v>
      </c>
      <c r="D52" s="144">
        <v>84</v>
      </c>
      <c r="E52" s="148"/>
      <c r="F52" s="46" t="s">
        <v>68</v>
      </c>
      <c r="G52" s="255">
        <f>D52*E52</f>
        <v>0</v>
      </c>
    </row>
    <row r="53" spans="1:8" s="159" customFormat="1" ht="15.75" thickBot="1">
      <c r="A53" s="19"/>
      <c r="C53" s="41"/>
      <c r="D53" s="153"/>
      <c r="E53" s="150"/>
      <c r="F53" s="150"/>
      <c r="G53" s="254"/>
    </row>
    <row r="54" spans="1:8" ht="13.5" thickBot="1">
      <c r="A54" s="154" t="str">
        <f>A4</f>
        <v>D1.</v>
      </c>
      <c r="B54" s="155" t="str">
        <f>B4</f>
        <v xml:space="preserve">ZEMLJANI RADOVI </v>
      </c>
      <c r="C54" s="156"/>
      <c r="D54" s="157" t="s">
        <v>63</v>
      </c>
      <c r="E54" s="158"/>
      <c r="F54" s="158" t="s">
        <v>68</v>
      </c>
      <c r="G54" s="256">
        <f>SUM(G3:G53)</f>
        <v>0</v>
      </c>
      <c r="H54" s="42"/>
    </row>
    <row r="59" spans="1:8">
      <c r="A59" s="24"/>
      <c r="B59" s="24"/>
      <c r="C59" s="24"/>
      <c r="D59" s="24"/>
      <c r="E59" s="24"/>
    </row>
    <row r="60" spans="1:8">
      <c r="A60" s="24"/>
      <c r="B60" s="24"/>
      <c r="C60" s="24"/>
      <c r="D60" s="24"/>
      <c r="E60" s="24"/>
    </row>
    <row r="61" spans="1:8">
      <c r="A61" s="24"/>
      <c r="B61" s="24"/>
      <c r="C61" s="24"/>
      <c r="D61" s="24"/>
      <c r="E61" s="24"/>
    </row>
    <row r="62" spans="1:8">
      <c r="A62" s="24"/>
      <c r="B62" s="24"/>
      <c r="C62" s="24"/>
      <c r="D62" s="24"/>
      <c r="E62" s="24"/>
    </row>
    <row r="63" spans="1:8">
      <c r="A63" s="24"/>
      <c r="B63" s="24"/>
      <c r="C63" s="24"/>
      <c r="D63" s="24"/>
      <c r="E63" s="24"/>
    </row>
    <row r="64" spans="1:8">
      <c r="A64" s="24"/>
      <c r="B64" s="24"/>
      <c r="C64" s="24"/>
      <c r="D64" s="24"/>
      <c r="E64" s="24"/>
    </row>
    <row r="65" spans="7:7" s="24" customFormat="1">
      <c r="G65" s="257"/>
    </row>
    <row r="66" spans="7:7" s="24" customFormat="1">
      <c r="G66" s="257"/>
    </row>
    <row r="67" spans="7:7" s="24" customFormat="1">
      <c r="G67" s="257"/>
    </row>
    <row r="68" spans="7:7" s="24" customFormat="1">
      <c r="G68" s="257"/>
    </row>
    <row r="87" spans="2:7" s="24" customFormat="1">
      <c r="B87" s="20"/>
      <c r="G87" s="257"/>
    </row>
    <row r="88" spans="2:7" s="24" customFormat="1">
      <c r="B88" s="20"/>
      <c r="G88" s="257"/>
    </row>
    <row r="91" spans="2:7" s="24" customFormat="1">
      <c r="B91" s="20"/>
      <c r="G91" s="257"/>
    </row>
    <row r="92" spans="2:7" s="24" customFormat="1">
      <c r="B92" s="20"/>
      <c r="G92" s="257"/>
    </row>
    <row r="93" spans="2:7" s="24" customFormat="1">
      <c r="B93" s="17"/>
      <c r="G93" s="257"/>
    </row>
    <row r="95" spans="2:7" s="24" customFormat="1">
      <c r="B95" s="20"/>
      <c r="G95" s="257"/>
    </row>
    <row r="97" spans="2:7" s="24" customFormat="1">
      <c r="B97" s="20"/>
      <c r="G97" s="257"/>
    </row>
    <row r="98" spans="2:7" s="24" customFormat="1">
      <c r="B98" s="17"/>
      <c r="G98" s="257"/>
    </row>
    <row r="100" spans="2:7" s="24" customFormat="1">
      <c r="B100" s="20"/>
      <c r="G100" s="257"/>
    </row>
    <row r="101" spans="2:7" s="24" customFormat="1">
      <c r="B101" s="17"/>
      <c r="C101" s="68"/>
      <c r="G101" s="257"/>
    </row>
    <row r="103" spans="2:7" s="24" customFormat="1">
      <c r="B103" s="20"/>
      <c r="C103" s="68"/>
      <c r="G103" s="257"/>
    </row>
    <row r="104" spans="2:7" s="24" customFormat="1">
      <c r="B104" s="17"/>
      <c r="C104" s="68"/>
      <c r="G104" s="257"/>
    </row>
    <row r="105" spans="2:7" s="24" customFormat="1">
      <c r="B105" s="17"/>
      <c r="C105" s="195"/>
      <c r="G105" s="257"/>
    </row>
    <row r="106" spans="2:7" s="24" customFormat="1">
      <c r="B106" s="17"/>
      <c r="C106" s="195"/>
      <c r="G106" s="257"/>
    </row>
    <row r="107" spans="2:7" s="24" customFormat="1">
      <c r="B107" s="17"/>
      <c r="C107" s="195"/>
      <c r="G107" s="257"/>
    </row>
    <row r="108" spans="2:7" s="24" customFormat="1">
      <c r="B108" s="17"/>
      <c r="C108" s="195"/>
      <c r="G108" s="257"/>
    </row>
    <row r="109" spans="2:7" s="24" customFormat="1">
      <c r="B109" s="17"/>
      <c r="C109" s="195"/>
      <c r="G109" s="257"/>
    </row>
    <row r="114" spans="2:7" s="24" customFormat="1">
      <c r="B114" s="196"/>
      <c r="C114" s="68"/>
      <c r="G114" s="257"/>
    </row>
  </sheetData>
  <mergeCells count="2">
    <mergeCell ref="B3:E3"/>
    <mergeCell ref="B4:E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rowBreaks count="2" manualBreakCount="2">
    <brk id="25" max="6" man="1"/>
    <brk id="38" max="6" man="1"/>
  </row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H95"/>
  <sheetViews>
    <sheetView showZeros="0" view="pageLayout" topLeftCell="A34" zoomScaleNormal="100" zoomScaleSheetLayoutView="100" workbookViewId="0">
      <selection activeCell="E6" sqref="E6"/>
    </sheetView>
  </sheetViews>
  <sheetFormatPr defaultColWidth="9"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57" customWidth="1"/>
    <col min="8" max="8" width="27.42578125" style="24" customWidth="1"/>
    <col min="9" max="16384" width="9" style="24"/>
  </cols>
  <sheetData>
    <row r="1" spans="1:7" s="68" customFormat="1" ht="24">
      <c r="A1" s="130" t="s">
        <v>73</v>
      </c>
      <c r="B1" s="130" t="s">
        <v>74</v>
      </c>
      <c r="C1" s="130" t="s">
        <v>75</v>
      </c>
      <c r="D1" s="131" t="s">
        <v>76</v>
      </c>
      <c r="E1" s="131" t="s">
        <v>77</v>
      </c>
      <c r="F1" s="132"/>
      <c r="G1" s="248" t="s">
        <v>78</v>
      </c>
    </row>
    <row r="2" spans="1:7" s="138" customFormat="1" ht="14.25" customHeight="1">
      <c r="A2" s="75"/>
      <c r="B2" s="134" t="s">
        <v>8</v>
      </c>
      <c r="C2" s="135"/>
      <c r="D2" s="136"/>
      <c r="E2" s="137"/>
      <c r="G2" s="249"/>
    </row>
    <row r="3" spans="1:7" s="138" customFormat="1" ht="30.75" customHeight="1">
      <c r="A3" s="75"/>
      <c r="B3" s="469" t="s">
        <v>79</v>
      </c>
      <c r="C3" s="469"/>
      <c r="D3" s="469"/>
      <c r="E3" s="469"/>
      <c r="G3" s="249"/>
    </row>
    <row r="4" spans="1:7" s="159" customFormat="1" ht="15">
      <c r="A4" s="15" t="s">
        <v>557</v>
      </c>
      <c r="B4" s="470" t="s">
        <v>468</v>
      </c>
      <c r="C4" s="470"/>
      <c r="D4" s="470"/>
      <c r="E4" s="470"/>
      <c r="F4" s="57"/>
      <c r="G4" s="250"/>
    </row>
    <row r="5" spans="1:7" s="159" customFormat="1" ht="15">
      <c r="A5" s="15"/>
      <c r="B5" s="160"/>
      <c r="C5" s="160"/>
      <c r="D5" s="160"/>
      <c r="E5" s="160"/>
      <c r="F5" s="57"/>
      <c r="G5" s="250"/>
    </row>
    <row r="6" spans="1:7" s="159" customFormat="1" ht="102">
      <c r="A6" s="15"/>
      <c r="B6" s="161" t="s">
        <v>272</v>
      </c>
      <c r="C6" s="160"/>
      <c r="D6" s="160"/>
      <c r="E6" s="160"/>
      <c r="F6" s="57"/>
      <c r="G6" s="250"/>
    </row>
    <row r="7" spans="1:7" s="159" customFormat="1" ht="15">
      <c r="A7" s="15"/>
      <c r="B7" s="20"/>
      <c r="C7" s="162"/>
      <c r="D7" s="163"/>
      <c r="E7" s="164"/>
      <c r="F7" s="164"/>
      <c r="G7" s="251"/>
    </row>
    <row r="8" spans="1:7" s="159" customFormat="1" ht="15">
      <c r="A8" s="19" t="s">
        <v>153</v>
      </c>
      <c r="B8" s="197" t="s">
        <v>1055</v>
      </c>
      <c r="C8" s="160"/>
      <c r="D8" s="160"/>
      <c r="E8" s="160"/>
      <c r="F8" s="57"/>
      <c r="G8" s="250"/>
    </row>
    <row r="9" spans="1:7" s="159" customFormat="1" ht="118.5" customHeight="1">
      <c r="A9" s="15"/>
      <c r="B9" s="22" t="s">
        <v>1056</v>
      </c>
      <c r="C9" s="160"/>
      <c r="D9" s="160"/>
      <c r="E9" s="160"/>
      <c r="F9" s="57"/>
      <c r="G9" s="250"/>
    </row>
    <row r="10" spans="1:7" s="159" customFormat="1" ht="38.25">
      <c r="A10" s="15"/>
      <c r="B10" s="22" t="s">
        <v>522</v>
      </c>
      <c r="C10" s="160"/>
      <c r="D10" s="160"/>
      <c r="E10" s="160"/>
      <c r="F10" s="57"/>
      <c r="G10" s="250"/>
    </row>
    <row r="11" spans="1:7" s="159" customFormat="1" ht="38.25">
      <c r="A11" s="15"/>
      <c r="B11" s="22" t="s">
        <v>316</v>
      </c>
      <c r="C11" s="160"/>
      <c r="D11" s="160"/>
      <c r="E11" s="160"/>
      <c r="F11" s="57"/>
      <c r="G11" s="250"/>
    </row>
    <row r="12" spans="1:7" s="159" customFormat="1" ht="15">
      <c r="A12" s="44"/>
      <c r="B12" s="22" t="s">
        <v>558</v>
      </c>
      <c r="C12" s="143"/>
      <c r="D12" s="144"/>
      <c r="E12" s="160"/>
      <c r="F12" s="57"/>
      <c r="G12" s="250"/>
    </row>
    <row r="13" spans="1:7" s="159" customFormat="1" ht="15">
      <c r="A13" s="189" t="s">
        <v>208</v>
      </c>
      <c r="B13" s="22" t="s">
        <v>559</v>
      </c>
      <c r="C13" s="143" t="s">
        <v>88</v>
      </c>
      <c r="D13" s="153">
        <v>12</v>
      </c>
      <c r="E13" s="148"/>
      <c r="F13" s="46" t="s">
        <v>68</v>
      </c>
      <c r="G13" s="252">
        <f>D13*E13</f>
        <v>0</v>
      </c>
    </row>
    <row r="14" spans="1:7">
      <c r="B14" s="92"/>
      <c r="C14" s="143"/>
      <c r="E14" s="146"/>
      <c r="F14" s="46"/>
      <c r="G14" s="254"/>
    </row>
    <row r="15" spans="1:7" ht="15">
      <c r="A15" s="19" t="s">
        <v>161</v>
      </c>
      <c r="B15" s="197" t="s">
        <v>526</v>
      </c>
      <c r="C15" s="160"/>
      <c r="D15" s="160"/>
      <c r="E15" s="160"/>
      <c r="F15" s="57"/>
      <c r="G15" s="250"/>
    </row>
    <row r="16" spans="1:7" ht="120" customHeight="1">
      <c r="A16" s="15"/>
      <c r="B16" s="22" t="s">
        <v>560</v>
      </c>
      <c r="C16" s="160"/>
      <c r="D16" s="160"/>
      <c r="E16" s="160"/>
      <c r="F16" s="57"/>
      <c r="G16" s="250"/>
    </row>
    <row r="17" spans="1:8" ht="51">
      <c r="A17" s="15"/>
      <c r="B17" s="22" t="s">
        <v>528</v>
      </c>
      <c r="C17" s="160"/>
      <c r="D17" s="160"/>
      <c r="E17" s="160"/>
      <c r="F17" s="57"/>
      <c r="G17" s="250"/>
    </row>
    <row r="18" spans="1:8" ht="51">
      <c r="A18" s="15"/>
      <c r="B18" s="22" t="s">
        <v>529</v>
      </c>
      <c r="C18" s="160"/>
      <c r="D18" s="160"/>
      <c r="E18" s="160"/>
      <c r="F18" s="57"/>
      <c r="G18" s="250"/>
    </row>
    <row r="19" spans="1:8" ht="38.25">
      <c r="A19" s="15"/>
      <c r="B19" s="22" t="s">
        <v>522</v>
      </c>
      <c r="C19" s="160"/>
      <c r="D19" s="160"/>
      <c r="E19" s="160"/>
      <c r="F19" s="57"/>
      <c r="G19" s="250"/>
    </row>
    <row r="20" spans="1:8" ht="38.25">
      <c r="A20" s="15"/>
      <c r="B20" s="22" t="s">
        <v>316</v>
      </c>
      <c r="C20" s="160"/>
      <c r="D20" s="160"/>
      <c r="E20" s="160"/>
      <c r="F20" s="57"/>
      <c r="G20" s="250"/>
    </row>
    <row r="21" spans="1:8" ht="15">
      <c r="B21" s="22" t="s">
        <v>530</v>
      </c>
      <c r="C21" s="143"/>
      <c r="E21" s="160"/>
      <c r="F21" s="57"/>
      <c r="G21" s="250"/>
    </row>
    <row r="22" spans="1:8" ht="25.5">
      <c r="A22" s="189" t="s">
        <v>208</v>
      </c>
      <c r="B22" s="22" t="s">
        <v>561</v>
      </c>
      <c r="C22" s="143" t="s">
        <v>136</v>
      </c>
      <c r="D22" s="153">
        <v>380</v>
      </c>
      <c r="E22" s="148"/>
      <c r="F22" s="46" t="s">
        <v>68</v>
      </c>
      <c r="G22" s="252">
        <f>D22*E22</f>
        <v>0</v>
      </c>
    </row>
    <row r="23" spans="1:8">
      <c r="A23" s="189"/>
      <c r="B23" s="22"/>
      <c r="C23" s="143"/>
      <c r="D23" s="153"/>
      <c r="E23" s="146"/>
      <c r="F23" s="46"/>
      <c r="G23" s="292"/>
    </row>
    <row r="24" spans="1:8">
      <c r="A24" s="19" t="s">
        <v>450</v>
      </c>
      <c r="B24" s="197" t="s">
        <v>562</v>
      </c>
      <c r="C24" s="143"/>
      <c r="D24" s="153"/>
      <c r="E24" s="146"/>
      <c r="F24" s="46"/>
      <c r="G24" s="292"/>
    </row>
    <row r="25" spans="1:8" ht="25.5">
      <c r="A25" s="189"/>
      <c r="B25" s="270" t="s">
        <v>563</v>
      </c>
      <c r="C25" s="271"/>
      <c r="D25" s="208"/>
      <c r="E25" s="212"/>
      <c r="F25" s="272"/>
      <c r="G25" s="293"/>
      <c r="H25" s="212"/>
    </row>
    <row r="26" spans="1:8" ht="51">
      <c r="A26" s="189"/>
      <c r="B26" s="22" t="s">
        <v>564</v>
      </c>
      <c r="C26" s="271"/>
      <c r="D26" s="208"/>
      <c r="E26" s="212"/>
      <c r="F26" s="272"/>
      <c r="G26" s="293"/>
      <c r="H26" s="212"/>
    </row>
    <row r="27" spans="1:8" ht="38.25">
      <c r="A27" s="189"/>
      <c r="B27" s="22" t="s">
        <v>565</v>
      </c>
      <c r="C27" s="271"/>
      <c r="D27" s="208"/>
      <c r="E27" s="212"/>
      <c r="F27" s="272"/>
      <c r="G27" s="293"/>
      <c r="H27" s="212"/>
    </row>
    <row r="28" spans="1:8" ht="38.25">
      <c r="A28" s="189"/>
      <c r="B28" s="22" t="s">
        <v>316</v>
      </c>
      <c r="C28" s="271"/>
      <c r="D28" s="208"/>
      <c r="E28" s="212"/>
      <c r="F28" s="272"/>
      <c r="G28" s="293"/>
      <c r="H28" s="212"/>
    </row>
    <row r="29" spans="1:8">
      <c r="A29" s="189"/>
      <c r="B29" s="22" t="s">
        <v>566</v>
      </c>
      <c r="C29" s="271" t="s">
        <v>136</v>
      </c>
      <c r="D29" s="208">
        <v>404</v>
      </c>
      <c r="E29" s="148"/>
      <c r="F29" s="46" t="s">
        <v>68</v>
      </c>
      <c r="G29" s="252">
        <f>D29*E29</f>
        <v>0</v>
      </c>
    </row>
    <row r="30" spans="1:8">
      <c r="A30" s="189"/>
      <c r="B30" s="22"/>
      <c r="C30" s="143"/>
      <c r="D30" s="153"/>
      <c r="E30" s="146"/>
      <c r="F30" s="46"/>
      <c r="G30" s="292"/>
    </row>
    <row r="31" spans="1:8">
      <c r="A31" s="19" t="s">
        <v>459</v>
      </c>
      <c r="B31" s="197" t="s">
        <v>567</v>
      </c>
      <c r="C31" s="143"/>
      <c r="D31" s="153"/>
      <c r="E31" s="146"/>
      <c r="F31" s="46"/>
      <c r="G31" s="292"/>
    </row>
    <row r="32" spans="1:8" ht="127.5">
      <c r="A32" s="189"/>
      <c r="B32" s="270" t="s">
        <v>568</v>
      </c>
      <c r="C32" s="143"/>
      <c r="D32" s="153"/>
      <c r="E32" s="146"/>
      <c r="F32" s="46"/>
      <c r="G32" s="292"/>
    </row>
    <row r="33" spans="1:8" ht="38.25">
      <c r="A33" s="189"/>
      <c r="B33" s="22" t="s">
        <v>316</v>
      </c>
      <c r="C33" s="271"/>
      <c r="D33" s="208"/>
      <c r="E33" s="212"/>
      <c r="F33" s="272"/>
      <c r="G33" s="293"/>
    </row>
    <row r="34" spans="1:8" ht="26.25" thickBot="1">
      <c r="A34" s="189"/>
      <c r="B34" s="22" t="s">
        <v>569</v>
      </c>
      <c r="C34" s="271" t="s">
        <v>136</v>
      </c>
      <c r="D34" s="208">
        <v>660</v>
      </c>
      <c r="E34" s="148"/>
      <c r="F34" s="46" t="s">
        <v>68</v>
      </c>
      <c r="G34" s="252">
        <f>D34*E34</f>
        <v>0</v>
      </c>
    </row>
    <row r="35" spans="1:8" ht="13.5" thickBot="1">
      <c r="A35" s="154" t="str">
        <f>A4</f>
        <v>D2.</v>
      </c>
      <c r="B35" s="155" t="str">
        <f>B4</f>
        <v>MONTERSKI RADOVI</v>
      </c>
      <c r="C35" s="156"/>
      <c r="D35" s="157" t="s">
        <v>63</v>
      </c>
      <c r="E35" s="158"/>
      <c r="F35" s="158" t="s">
        <v>68</v>
      </c>
      <c r="G35" s="256">
        <f>SUM(G2:G34)</f>
        <v>0</v>
      </c>
      <c r="H35" s="42"/>
    </row>
    <row r="68" spans="2:2">
      <c r="B68" s="20"/>
    </row>
    <row r="69" spans="2:2">
      <c r="B69" s="20"/>
    </row>
    <row r="72" spans="2:2">
      <c r="B72" s="20"/>
    </row>
    <row r="73" spans="2:2">
      <c r="B73" s="20"/>
    </row>
    <row r="76" spans="2:2">
      <c r="B76" s="20"/>
    </row>
    <row r="78" spans="2:2">
      <c r="B78" s="20"/>
    </row>
    <row r="81" spans="2:3">
      <c r="B81" s="20"/>
    </row>
    <row r="84" spans="2:3">
      <c r="B84" s="20"/>
    </row>
    <row r="86" spans="2:3">
      <c r="C86" s="195"/>
    </row>
    <row r="87" spans="2:3">
      <c r="C87" s="195"/>
    </row>
    <row r="88" spans="2:3">
      <c r="C88" s="195"/>
    </row>
    <row r="89" spans="2:3">
      <c r="C89" s="195"/>
    </row>
    <row r="90" spans="2:3">
      <c r="C90" s="195"/>
    </row>
    <row r="95" spans="2:3">
      <c r="B95" s="196"/>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H98"/>
  <sheetViews>
    <sheetView showZeros="0" view="pageLayout" topLeftCell="A19" zoomScale="70" zoomScaleNormal="100" zoomScaleSheetLayoutView="85" zoomScalePageLayoutView="70" workbookViewId="0">
      <selection activeCell="E6" sqref="E6"/>
    </sheetView>
  </sheetViews>
  <sheetFormatPr defaultColWidth="9"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45" customWidth="1"/>
    <col min="8" max="8" width="27.42578125" style="24" customWidth="1"/>
    <col min="9" max="16384" width="9" style="24"/>
  </cols>
  <sheetData>
    <row r="1" spans="1:8" s="68" customFormat="1" ht="24">
      <c r="A1" s="130" t="s">
        <v>73</v>
      </c>
      <c r="B1" s="130" t="s">
        <v>74</v>
      </c>
      <c r="C1" s="130" t="s">
        <v>75</v>
      </c>
      <c r="D1" s="131" t="s">
        <v>76</v>
      </c>
      <c r="E1" s="131" t="s">
        <v>77</v>
      </c>
      <c r="F1" s="132"/>
      <c r="G1" s="234" t="s">
        <v>78</v>
      </c>
    </row>
    <row r="2" spans="1:8" s="138" customFormat="1" ht="14.25" customHeight="1">
      <c r="A2" s="75"/>
      <c r="B2" s="134" t="s">
        <v>8</v>
      </c>
      <c r="C2" s="135"/>
      <c r="D2" s="136"/>
      <c r="E2" s="137"/>
      <c r="G2" s="235"/>
    </row>
    <row r="3" spans="1:8" s="138" customFormat="1" ht="30.75" customHeight="1">
      <c r="A3" s="75"/>
      <c r="B3" s="469" t="s">
        <v>79</v>
      </c>
      <c r="C3" s="469"/>
      <c r="D3" s="469"/>
      <c r="E3" s="469"/>
      <c r="G3" s="235"/>
    </row>
    <row r="4" spans="1:8" s="159" customFormat="1" ht="15">
      <c r="A4" s="15" t="s">
        <v>570</v>
      </c>
      <c r="B4" s="470" t="s">
        <v>571</v>
      </c>
      <c r="C4" s="470"/>
      <c r="D4" s="470"/>
      <c r="E4" s="470"/>
      <c r="F4" s="57"/>
      <c r="G4" s="236"/>
    </row>
    <row r="5" spans="1:8" s="159" customFormat="1" ht="15">
      <c r="A5" s="15"/>
      <c r="B5" s="160"/>
      <c r="C5" s="160"/>
      <c r="D5" s="160"/>
      <c r="E5" s="160"/>
      <c r="F5" s="57"/>
      <c r="G5" s="236"/>
    </row>
    <row r="6" spans="1:8" s="159" customFormat="1" ht="93" customHeight="1">
      <c r="A6" s="15"/>
      <c r="B6" s="161" t="s">
        <v>272</v>
      </c>
      <c r="C6" s="160"/>
      <c r="D6" s="160"/>
      <c r="E6" s="160"/>
      <c r="F6" s="57"/>
      <c r="G6" s="236"/>
    </row>
    <row r="7" spans="1:8" s="159" customFormat="1" ht="38.25">
      <c r="A7" s="15"/>
      <c r="B7" s="161" t="s">
        <v>1057</v>
      </c>
      <c r="C7" s="160"/>
      <c r="D7" s="160"/>
      <c r="E7" s="160"/>
      <c r="F7" s="57"/>
      <c r="G7" s="236"/>
    </row>
    <row r="8" spans="1:8" s="159" customFormat="1" ht="15">
      <c r="A8" s="15"/>
      <c r="B8" s="20"/>
      <c r="C8" s="162"/>
      <c r="D8" s="163"/>
      <c r="E8" s="164"/>
      <c r="F8" s="164"/>
      <c r="G8" s="242"/>
    </row>
    <row r="9" spans="1:8" s="159" customFormat="1" ht="15">
      <c r="A9" s="140" t="s">
        <v>170</v>
      </c>
      <c r="B9" s="171" t="s">
        <v>572</v>
      </c>
      <c r="C9" s="160"/>
      <c r="D9" s="160"/>
      <c r="E9" s="160"/>
      <c r="F9" s="57"/>
      <c r="G9" s="236"/>
    </row>
    <row r="10" spans="1:8" s="159" customFormat="1" ht="51">
      <c r="A10" s="19"/>
      <c r="B10" s="22" t="s">
        <v>573</v>
      </c>
      <c r="C10" s="160"/>
      <c r="D10" s="160"/>
      <c r="E10" s="160"/>
      <c r="F10" s="57"/>
      <c r="G10" s="236"/>
    </row>
    <row r="11" spans="1:8" s="159" customFormat="1" ht="369.75">
      <c r="A11" s="15"/>
      <c r="B11" s="273" t="s">
        <v>574</v>
      </c>
      <c r="G11" s="243"/>
    </row>
    <row r="12" spans="1:8" ht="150.75" customHeight="1">
      <c r="A12" s="189"/>
      <c r="B12" s="273" t="s">
        <v>575</v>
      </c>
      <c r="C12" s="143"/>
      <c r="D12" s="153"/>
      <c r="E12" s="146"/>
      <c r="F12" s="46"/>
      <c r="G12" s="241"/>
    </row>
    <row r="13" spans="1:8" s="276" customFormat="1" ht="25.5">
      <c r="A13" s="274"/>
      <c r="B13" s="22" t="s">
        <v>576</v>
      </c>
      <c r="C13" s="275"/>
      <c r="D13" s="275"/>
      <c r="E13" s="275"/>
      <c r="F13" s="275"/>
      <c r="G13" s="289"/>
      <c r="H13" s="275"/>
    </row>
    <row r="14" spans="1:8" s="276" customFormat="1" ht="38.25">
      <c r="A14" s="274"/>
      <c r="B14" s="277" t="s">
        <v>577</v>
      </c>
      <c r="C14" s="275"/>
      <c r="D14" s="275"/>
      <c r="E14" s="275"/>
      <c r="F14" s="275"/>
      <c r="G14" s="289"/>
      <c r="H14" s="275"/>
    </row>
    <row r="15" spans="1:8" s="276" customFormat="1" ht="38.25">
      <c r="A15" s="274"/>
      <c r="B15" s="277" t="s">
        <v>316</v>
      </c>
      <c r="C15" s="275"/>
      <c r="D15" s="275"/>
      <c r="E15" s="275"/>
      <c r="F15" s="275"/>
      <c r="G15" s="289"/>
      <c r="H15" s="275"/>
    </row>
    <row r="16" spans="1:8" s="276" customFormat="1" ht="38.25">
      <c r="A16" s="274"/>
      <c r="B16" s="161" t="s">
        <v>1058</v>
      </c>
      <c r="C16" s="275"/>
      <c r="D16" s="275"/>
      <c r="E16" s="275"/>
      <c r="F16" s="275"/>
      <c r="G16" s="289"/>
      <c r="H16" s="275"/>
    </row>
    <row r="17" spans="1:8" s="276" customFormat="1" ht="51">
      <c r="A17" s="274"/>
      <c r="B17" s="468" t="s">
        <v>1052</v>
      </c>
      <c r="C17" s="275"/>
      <c r="D17" s="275"/>
      <c r="E17" s="275"/>
      <c r="F17" s="275"/>
      <c r="G17" s="289"/>
      <c r="H17" s="275"/>
    </row>
    <row r="18" spans="1:8" s="276" customFormat="1" ht="25.5">
      <c r="A18" s="274"/>
      <c r="B18" s="278" t="s">
        <v>578</v>
      </c>
      <c r="C18" s="271" t="s">
        <v>144</v>
      </c>
      <c r="D18" s="279">
        <v>12</v>
      </c>
      <c r="E18" s="280"/>
      <c r="F18" s="46" t="s">
        <v>68</v>
      </c>
      <c r="G18" s="290">
        <f>D18*E18</f>
        <v>0</v>
      </c>
      <c r="H18" s="281"/>
    </row>
    <row r="19" spans="1:8">
      <c r="A19" s="189"/>
      <c r="B19" s="22"/>
      <c r="C19" s="143"/>
      <c r="D19" s="153"/>
      <c r="E19" s="146"/>
      <c r="F19" s="46"/>
      <c r="G19" s="241"/>
    </row>
    <row r="20" spans="1:8" ht="15">
      <c r="A20" s="282" t="s">
        <v>579</v>
      </c>
      <c r="B20" s="171" t="s">
        <v>580</v>
      </c>
      <c r="C20" s="160"/>
      <c r="D20" s="160"/>
      <c r="E20" s="160"/>
      <c r="F20" s="57"/>
      <c r="G20" s="236"/>
    </row>
    <row r="21" spans="1:8" ht="25.5">
      <c r="A21" s="19"/>
      <c r="B21" s="278" t="s">
        <v>581</v>
      </c>
      <c r="C21" s="160"/>
      <c r="D21" s="160"/>
      <c r="E21" s="160"/>
      <c r="F21" s="57"/>
      <c r="G21" s="236"/>
    </row>
    <row r="22" spans="1:8" ht="76.5">
      <c r="A22" s="19"/>
      <c r="B22" s="277" t="s">
        <v>582</v>
      </c>
      <c r="C22" s="160"/>
      <c r="D22" s="160"/>
      <c r="E22" s="160"/>
      <c r="F22" s="57"/>
      <c r="G22" s="236"/>
    </row>
    <row r="23" spans="1:8" ht="38.25">
      <c r="A23" s="19"/>
      <c r="B23" s="277" t="s">
        <v>577</v>
      </c>
      <c r="C23" s="160"/>
      <c r="D23" s="160"/>
      <c r="E23" s="160"/>
      <c r="F23" s="57"/>
      <c r="G23" s="236"/>
    </row>
    <row r="24" spans="1:8" ht="38.25">
      <c r="A24" s="19"/>
      <c r="B24" s="277" t="s">
        <v>316</v>
      </c>
      <c r="C24" s="160"/>
      <c r="D24" s="160"/>
      <c r="E24" s="160"/>
      <c r="F24" s="57"/>
      <c r="G24" s="236"/>
    </row>
    <row r="25" spans="1:8" ht="38.25">
      <c r="A25" s="19"/>
      <c r="B25" s="161" t="s">
        <v>1058</v>
      </c>
      <c r="C25" s="160"/>
      <c r="D25" s="160"/>
      <c r="E25" s="160"/>
      <c r="F25" s="57"/>
      <c r="G25" s="236"/>
    </row>
    <row r="26" spans="1:8" s="276" customFormat="1" ht="51">
      <c r="A26" s="274"/>
      <c r="B26" s="468" t="s">
        <v>1052</v>
      </c>
      <c r="C26" s="275"/>
      <c r="D26" s="275"/>
      <c r="E26" s="275"/>
      <c r="F26" s="275"/>
      <c r="G26" s="289"/>
      <c r="H26" s="275"/>
    </row>
    <row r="27" spans="1:8" s="276" customFormat="1" ht="16.5">
      <c r="A27" s="274"/>
      <c r="B27" s="278" t="s">
        <v>583</v>
      </c>
      <c r="C27" s="271" t="s">
        <v>144</v>
      </c>
      <c r="D27" s="279">
        <v>12</v>
      </c>
      <c r="E27" s="280"/>
      <c r="F27" s="46" t="s">
        <v>68</v>
      </c>
      <c r="G27" s="290">
        <f>D27*E27</f>
        <v>0</v>
      </c>
      <c r="H27" s="281"/>
    </row>
    <row r="28" spans="1:8" ht="15">
      <c r="A28" s="19"/>
      <c r="B28" s="171"/>
      <c r="C28" s="160"/>
      <c r="D28" s="160"/>
      <c r="E28" s="160"/>
      <c r="F28" s="57"/>
      <c r="G28" s="236"/>
    </row>
    <row r="29" spans="1:8" s="65" customFormat="1" ht="15">
      <c r="A29" s="140" t="s">
        <v>188</v>
      </c>
      <c r="B29" s="171" t="s">
        <v>584</v>
      </c>
      <c r="C29" s="149"/>
      <c r="D29" s="151"/>
      <c r="E29" s="283"/>
      <c r="F29" s="138"/>
      <c r="G29" s="235"/>
    </row>
    <row r="30" spans="1:8" ht="51">
      <c r="A30" s="284"/>
      <c r="B30" s="277" t="s">
        <v>585</v>
      </c>
      <c r="C30" s="285"/>
      <c r="D30" s="285"/>
      <c r="E30" s="285"/>
      <c r="F30" s="286"/>
      <c r="G30" s="291"/>
    </row>
    <row r="31" spans="1:8" ht="63.75">
      <c r="A31" s="284"/>
      <c r="B31" s="277" t="s">
        <v>586</v>
      </c>
      <c r="C31" s="285"/>
      <c r="D31" s="285"/>
      <c r="E31" s="285"/>
      <c r="F31" s="286"/>
      <c r="G31" s="291"/>
    </row>
    <row r="32" spans="1:8" ht="38.25">
      <c r="A32" s="284"/>
      <c r="B32" s="277" t="s">
        <v>577</v>
      </c>
      <c r="C32" s="285"/>
      <c r="D32" s="285"/>
      <c r="E32" s="285"/>
      <c r="F32" s="286"/>
      <c r="G32" s="291"/>
    </row>
    <row r="33" spans="1:8" ht="38.25">
      <c r="A33" s="274"/>
      <c r="B33" s="277" t="s">
        <v>316</v>
      </c>
      <c r="C33" s="285"/>
      <c r="D33" s="285"/>
      <c r="E33" s="275"/>
      <c r="F33" s="275"/>
      <c r="G33" s="289"/>
    </row>
    <row r="34" spans="1:8" ht="16.5">
      <c r="A34" s="274"/>
      <c r="B34" s="277" t="s">
        <v>587</v>
      </c>
      <c r="C34" s="271"/>
      <c r="D34" s="279"/>
      <c r="E34" s="287"/>
      <c r="F34" s="288"/>
      <c r="G34" s="247"/>
    </row>
    <row r="35" spans="1:8" ht="16.5">
      <c r="A35" s="274"/>
      <c r="B35" s="277" t="s">
        <v>588</v>
      </c>
      <c r="C35" s="271" t="s">
        <v>136</v>
      </c>
      <c r="D35" s="279">
        <v>410</v>
      </c>
      <c r="E35" s="280"/>
      <c r="F35" s="46" t="s">
        <v>68</v>
      </c>
      <c r="G35" s="290">
        <f>D35*E35</f>
        <v>0</v>
      </c>
    </row>
    <row r="36" spans="1:8" ht="16.5">
      <c r="A36" s="274"/>
      <c r="B36" s="277" t="s">
        <v>589</v>
      </c>
      <c r="C36" s="271" t="s">
        <v>136</v>
      </c>
      <c r="D36" s="279">
        <v>84</v>
      </c>
      <c r="E36" s="280"/>
      <c r="F36" s="46" t="s">
        <v>68</v>
      </c>
      <c r="G36" s="290">
        <f>D36*E36</f>
        <v>0</v>
      </c>
    </row>
    <row r="37" spans="1:8" ht="17.25" thickBot="1">
      <c r="A37" s="274"/>
      <c r="B37" s="277"/>
      <c r="C37" s="271"/>
      <c r="D37" s="279"/>
      <c r="E37" s="287"/>
      <c r="F37" s="288"/>
      <c r="G37" s="247"/>
    </row>
    <row r="38" spans="1:8" ht="13.5" thickBot="1">
      <c r="A38" s="154" t="str">
        <f>A4</f>
        <v>D3.</v>
      </c>
      <c r="B38" s="155" t="str">
        <f>B4</f>
        <v xml:space="preserve">RASVJETNA TIJELA </v>
      </c>
      <c r="C38" s="156"/>
      <c r="D38" s="157" t="s">
        <v>63</v>
      </c>
      <c r="E38" s="158"/>
      <c r="F38" s="158" t="s">
        <v>68</v>
      </c>
      <c r="G38" s="244">
        <f>SUM(G2:G37)</f>
        <v>0</v>
      </c>
      <c r="H38" s="42"/>
    </row>
    <row r="71" spans="1:8" s="68" customFormat="1">
      <c r="A71" s="44"/>
      <c r="B71" s="20"/>
      <c r="D71" s="144"/>
      <c r="E71" s="43"/>
      <c r="F71" s="24"/>
      <c r="G71" s="245"/>
      <c r="H71" s="24"/>
    </row>
    <row r="72" spans="1:8" s="68" customFormat="1">
      <c r="A72" s="44"/>
      <c r="B72" s="20"/>
      <c r="D72" s="144"/>
      <c r="E72" s="43"/>
      <c r="F72" s="24"/>
      <c r="G72" s="245"/>
      <c r="H72" s="24"/>
    </row>
    <row r="75" spans="1:8" s="68" customFormat="1">
      <c r="A75" s="44"/>
      <c r="B75" s="20"/>
      <c r="D75" s="144"/>
      <c r="E75" s="43"/>
      <c r="F75" s="24"/>
      <c r="G75" s="245"/>
      <c r="H75" s="24"/>
    </row>
    <row r="76" spans="1:8" s="68" customFormat="1">
      <c r="A76" s="44"/>
      <c r="B76" s="20"/>
      <c r="D76" s="144"/>
      <c r="E76" s="43"/>
      <c r="F76" s="24"/>
      <c r="G76" s="245"/>
      <c r="H76" s="24"/>
    </row>
    <row r="79" spans="1:8" s="68" customFormat="1">
      <c r="A79" s="44"/>
      <c r="B79" s="20"/>
      <c r="D79" s="144"/>
      <c r="E79" s="43"/>
      <c r="F79" s="24"/>
      <c r="G79" s="245"/>
      <c r="H79" s="24"/>
    </row>
    <row r="81" spans="1:8" s="144" customFormat="1">
      <c r="A81" s="44"/>
      <c r="B81" s="20"/>
      <c r="C81" s="68"/>
      <c r="E81" s="43"/>
      <c r="F81" s="24"/>
      <c r="G81" s="245"/>
      <c r="H81" s="24"/>
    </row>
    <row r="84" spans="1:8" s="144" customFormat="1">
      <c r="A84" s="44"/>
      <c r="B84" s="20"/>
      <c r="C84" s="68"/>
      <c r="E84" s="43"/>
      <c r="F84" s="24"/>
      <c r="G84" s="245"/>
      <c r="H84" s="24"/>
    </row>
    <row r="87" spans="1:8" s="144" customFormat="1">
      <c r="A87" s="44"/>
      <c r="B87" s="20"/>
      <c r="C87" s="68"/>
      <c r="E87" s="43"/>
      <c r="F87" s="24"/>
      <c r="G87" s="245"/>
      <c r="H87" s="24"/>
    </row>
    <row r="89" spans="1:8" s="144" customFormat="1">
      <c r="A89" s="44"/>
      <c r="B89" s="17"/>
      <c r="C89" s="195"/>
      <c r="E89" s="43"/>
      <c r="F89" s="24"/>
      <c r="G89" s="245"/>
      <c r="H89" s="24"/>
    </row>
    <row r="90" spans="1:8" s="144" customFormat="1">
      <c r="A90" s="44"/>
      <c r="B90" s="17"/>
      <c r="C90" s="195"/>
      <c r="E90" s="43"/>
      <c r="F90" s="24"/>
      <c r="G90" s="245"/>
      <c r="H90" s="24"/>
    </row>
    <row r="91" spans="1:8" s="144" customFormat="1">
      <c r="A91" s="44"/>
      <c r="B91" s="17"/>
      <c r="C91" s="195"/>
      <c r="E91" s="43"/>
      <c r="F91" s="24"/>
      <c r="G91" s="245"/>
      <c r="H91" s="24"/>
    </row>
    <row r="92" spans="1:8" s="144" customFormat="1">
      <c r="A92" s="44"/>
      <c r="B92" s="17"/>
      <c r="C92" s="195"/>
      <c r="E92" s="43"/>
      <c r="F92" s="24"/>
      <c r="G92" s="245"/>
      <c r="H92" s="24"/>
    </row>
    <row r="93" spans="1:8" s="144" customFormat="1">
      <c r="A93" s="44"/>
      <c r="B93" s="17"/>
      <c r="C93" s="195"/>
      <c r="E93" s="43"/>
      <c r="F93" s="24"/>
      <c r="G93" s="245"/>
      <c r="H93" s="24"/>
    </row>
    <row r="98" spans="1:8" s="68" customFormat="1">
      <c r="A98" s="44"/>
      <c r="B98" s="196"/>
      <c r="D98" s="144"/>
      <c r="E98" s="43"/>
      <c r="F98" s="24"/>
      <c r="G98" s="245"/>
      <c r="H98" s="24"/>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rowBreaks count="1" manualBreakCount="1">
    <brk id="28" max="6" man="1"/>
  </row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F38"/>
  <sheetViews>
    <sheetView showZeros="0" view="pageLayout" topLeftCell="A7" zoomScale="70" zoomScaleNormal="100" zoomScaleSheetLayoutView="70" zoomScalePageLayoutView="70" workbookViewId="0">
      <selection activeCell="Q30" sqref="Q30"/>
    </sheetView>
  </sheetViews>
  <sheetFormatPr defaultColWidth="7.85546875" defaultRowHeight="12.75"/>
  <cols>
    <col min="1" max="1" width="4.140625" style="44" bestFit="1" customWidth="1"/>
    <col min="2" max="2" width="40.42578125" style="17" customWidth="1"/>
    <col min="3" max="3" width="10.140625" style="41" customWidth="1"/>
    <col min="4" max="4" width="10.140625" style="42" customWidth="1"/>
    <col min="5" max="5" width="10.140625" style="43" customWidth="1"/>
    <col min="6" max="6" width="3.7109375" style="24" bestFit="1" customWidth="1"/>
    <col min="7" max="7" width="10.140625" style="24" customWidth="1"/>
    <col min="8" max="16384" width="7.85546875" style="24"/>
  </cols>
  <sheetData>
    <row r="1" spans="2:6" ht="12.75" customHeight="1"/>
    <row r="2" spans="2:6" ht="12.75" customHeight="1"/>
    <row r="3" spans="2:6" ht="12.75" customHeight="1"/>
    <row r="4" spans="2:6" ht="12.75" customHeight="1"/>
    <row r="5" spans="2:6" ht="12.75" customHeight="1"/>
    <row r="6" spans="2:6" s="44" customFormat="1" ht="12.75" customHeight="1">
      <c r="B6" s="17"/>
      <c r="C6" s="41"/>
      <c r="D6" s="42"/>
      <c r="E6" s="43"/>
      <c r="F6" s="24"/>
    </row>
    <row r="7" spans="2:6" s="44" customFormat="1" ht="26.25">
      <c r="B7" s="17"/>
      <c r="C7" s="223" t="str">
        <f>D!B7</f>
        <v>TROŠKOVNIK</v>
      </c>
      <c r="D7" s="42"/>
      <c r="E7" s="43"/>
      <c r="F7" s="24"/>
    </row>
    <row r="8" spans="2:6" s="44" customFormat="1" ht="12.75" customHeight="1">
      <c r="B8" s="17"/>
      <c r="C8" s="41"/>
      <c r="D8" s="42"/>
      <c r="E8" s="43"/>
      <c r="F8" s="24"/>
    </row>
    <row r="9" spans="2:6" s="44" customFormat="1" ht="12.75" customHeight="1">
      <c r="B9" s="17"/>
      <c r="C9" s="41"/>
      <c r="D9" s="42"/>
      <c r="E9" s="43"/>
      <c r="F9" s="24"/>
    </row>
    <row r="10" spans="2:6" s="44" customFormat="1" ht="22.5">
      <c r="B10" s="17"/>
      <c r="C10" s="265" t="str">
        <f>D!B10</f>
        <v>D.  JAVNA RASVJETA</v>
      </c>
      <c r="D10" s="42"/>
      <c r="E10" s="43"/>
      <c r="F10" s="24"/>
    </row>
    <row r="11" spans="2:6" s="44" customFormat="1" ht="12.75" customHeight="1">
      <c r="B11" s="17"/>
      <c r="C11" s="41"/>
      <c r="D11" s="42"/>
      <c r="E11" s="43"/>
      <c r="F11" s="24"/>
    </row>
    <row r="12" spans="2:6" s="44" customFormat="1" ht="12.75" customHeight="1">
      <c r="B12" s="17"/>
      <c r="C12" s="41"/>
      <c r="D12" s="42"/>
      <c r="E12" s="43"/>
      <c r="F12" s="24"/>
    </row>
    <row r="13" spans="2:6" s="44" customFormat="1" ht="12.75" customHeight="1">
      <c r="B13" s="17"/>
      <c r="C13" s="41"/>
      <c r="D13" s="42"/>
      <c r="E13" s="43"/>
      <c r="F13" s="24"/>
    </row>
    <row r="14" spans="2:6" s="44" customFormat="1" ht="12.75" customHeight="1">
      <c r="B14" s="17"/>
      <c r="C14" s="41"/>
      <c r="D14" s="42"/>
      <c r="E14" s="43"/>
      <c r="F14" s="24"/>
    </row>
    <row r="15" spans="2:6" s="44" customFormat="1" ht="12.75" customHeight="1">
      <c r="B15" s="17"/>
      <c r="C15" s="41"/>
      <c r="D15" s="42"/>
      <c r="E15" s="43"/>
      <c r="F15" s="24"/>
    </row>
    <row r="16" spans="2:6" s="44" customFormat="1" ht="12.75" customHeight="1">
      <c r="B16" s="45" t="str">
        <f>D!A17</f>
        <v>INVESTITOR:</v>
      </c>
      <c r="C16" s="46" t="str">
        <f>D!B17</f>
        <v xml:space="preserve">Grad Bakar </v>
      </c>
      <c r="D16" s="42"/>
      <c r="E16" s="43"/>
      <c r="F16" s="24"/>
    </row>
    <row r="17" spans="1:6" s="44" customFormat="1" ht="12.75" customHeight="1">
      <c r="B17" s="45">
        <f>D!A18</f>
        <v>0</v>
      </c>
      <c r="C17" s="46" t="str">
        <f>D!B18</f>
        <v>Primorje 39, 51222 Bakar</v>
      </c>
      <c r="D17" s="42"/>
      <c r="E17" s="43"/>
      <c r="F17" s="24"/>
    </row>
    <row r="18" spans="1:6" s="44" customFormat="1" ht="12.75" customHeight="1">
      <c r="B18" s="45">
        <f>D!A19</f>
        <v>0</v>
      </c>
      <c r="C18" s="46" t="str">
        <f>D!B19</f>
        <v>OIB: 31708325678</v>
      </c>
      <c r="D18" s="42"/>
      <c r="E18" s="43"/>
      <c r="F18" s="24"/>
    </row>
    <row r="19" spans="1:6" s="44" customFormat="1" ht="12.75" customHeight="1">
      <c r="B19" s="45">
        <f>D!A20</f>
        <v>0</v>
      </c>
      <c r="C19" s="46">
        <f>D!B20</f>
        <v>0</v>
      </c>
      <c r="D19" s="42"/>
      <c r="E19" s="43"/>
      <c r="F19" s="24"/>
    </row>
    <row r="20" spans="1:6" s="44" customFormat="1" ht="12.75" customHeight="1">
      <c r="B20" s="45" t="str">
        <f>D!A21</f>
        <v>GRAĐEVINA:</v>
      </c>
      <c r="C20" s="46" t="str">
        <f>D!B21</f>
        <v xml:space="preserve">Nerazvrstane ceste i instalacije </v>
      </c>
      <c r="D20" s="42"/>
      <c r="E20" s="43"/>
      <c r="F20" s="24"/>
    </row>
    <row r="21" spans="1:6" s="44" customFormat="1" ht="12.75" customHeight="1">
      <c r="B21" s="45">
        <f>D!A22</f>
        <v>0</v>
      </c>
      <c r="C21" s="46">
        <f>D!B22</f>
        <v>0</v>
      </c>
      <c r="D21" s="42"/>
      <c r="E21" s="43"/>
      <c r="F21" s="24"/>
    </row>
    <row r="22" spans="1:6" s="41" customFormat="1" ht="12.75" customHeight="1">
      <c r="A22" s="44"/>
      <c r="B22" s="45" t="str">
        <f>D!A23</f>
        <v>LOKACIJA:</v>
      </c>
      <c r="C22" s="46" t="str">
        <f>D!B23</f>
        <v>k.č. 2296/21, 2296/22, 2296/9, 2296/29,</v>
      </c>
      <c r="D22" s="42"/>
      <c r="E22" s="43"/>
      <c r="F22" s="24"/>
    </row>
    <row r="23" spans="1:6" s="41" customFormat="1" ht="12.75" customHeight="1">
      <c r="A23" s="44"/>
      <c r="B23" s="45">
        <f>D!A24</f>
        <v>0</v>
      </c>
      <c r="C23" s="46" t="str">
        <f>D!B24</f>
        <v>2296/14, 2296/2, 2296/1 sve k.o. Hreljin</v>
      </c>
      <c r="D23" s="42"/>
      <c r="E23" s="43"/>
      <c r="F23" s="24"/>
    </row>
    <row r="24" spans="1:6" s="41" customFormat="1" ht="12.75" customHeight="1">
      <c r="A24" s="44"/>
      <c r="B24" s="45">
        <f>D!A25</f>
        <v>0</v>
      </c>
      <c r="C24" s="46">
        <f>D!B25</f>
        <v>0</v>
      </c>
      <c r="D24" s="42"/>
      <c r="E24" s="43"/>
      <c r="F24" s="24"/>
    </row>
    <row r="25" spans="1:6" s="41" customFormat="1" ht="12.75" customHeight="1">
      <c r="A25" s="44"/>
      <c r="B25" s="45"/>
      <c r="C25" s="46"/>
      <c r="D25" s="42"/>
      <c r="E25" s="43"/>
      <c r="F25" s="24"/>
    </row>
    <row r="26" spans="1:6" s="41" customFormat="1" ht="12.75" customHeight="1">
      <c r="A26" s="44"/>
      <c r="B26" s="45"/>
      <c r="C26" s="46"/>
      <c r="D26" s="42"/>
      <c r="E26" s="43"/>
      <c r="F26" s="24"/>
    </row>
    <row r="27" spans="1:6" s="41" customFormat="1" ht="12.75" customHeight="1">
      <c r="A27" s="44"/>
      <c r="B27" s="45"/>
      <c r="C27" s="46"/>
      <c r="D27" s="42"/>
      <c r="E27" s="43"/>
      <c r="F27" s="24"/>
    </row>
    <row r="28" spans="1:6" s="41" customFormat="1" ht="12.75" customHeight="1">
      <c r="A28" s="44"/>
      <c r="B28" s="45"/>
      <c r="C28" s="46"/>
      <c r="D28" s="42"/>
      <c r="E28" s="43"/>
      <c r="F28" s="24"/>
    </row>
    <row r="29" spans="1:6" s="41" customFormat="1" ht="12.75" customHeight="1">
      <c r="A29" s="44"/>
      <c r="B29" s="45"/>
      <c r="D29" s="42"/>
      <c r="E29" s="43"/>
      <c r="F29" s="24"/>
    </row>
    <row r="30" spans="1:6" s="41" customFormat="1" ht="12.75" customHeight="1">
      <c r="A30" s="44"/>
      <c r="B30" s="17"/>
      <c r="D30" s="42"/>
      <c r="E30" s="43"/>
      <c r="F30" s="24"/>
    </row>
    <row r="31" spans="1:6" s="41" customFormat="1" ht="12.75" customHeight="1">
      <c r="A31" s="44"/>
      <c r="B31" s="17"/>
      <c r="D31" s="42"/>
      <c r="E31" s="43"/>
      <c r="F31" s="24"/>
    </row>
    <row r="33" spans="1:6" s="41" customFormat="1">
      <c r="A33" s="44" t="str">
        <f>'D1'!A54</f>
        <v>D1.</v>
      </c>
      <c r="B33" s="44" t="str">
        <f>'D1'!B54</f>
        <v xml:space="preserve">ZEMLJANI RADOVI </v>
      </c>
      <c r="C33" s="44" t="str">
        <f>'D1'!D54</f>
        <v>UKUPNO:</v>
      </c>
      <c r="D33" s="484">
        <f>'D1'!G54</f>
        <v>0</v>
      </c>
      <c r="E33" s="484"/>
      <c r="F33" s="48" t="str">
        <f>'D1'!F54</f>
        <v>€</v>
      </c>
    </row>
    <row r="34" spans="1:6" s="41" customFormat="1">
      <c r="A34" s="44" t="str">
        <f>'D2'!A35</f>
        <v>D2.</v>
      </c>
      <c r="B34" s="44" t="str">
        <f>'D2'!B35</f>
        <v>MONTERSKI RADOVI</v>
      </c>
      <c r="C34" s="44" t="str">
        <f>'D2'!D35</f>
        <v>UKUPNO:</v>
      </c>
      <c r="D34" s="484">
        <f>'D2'!G35</f>
        <v>0</v>
      </c>
      <c r="E34" s="484"/>
      <c r="F34" s="48" t="str">
        <f>'D2'!F35</f>
        <v>€</v>
      </c>
    </row>
    <row r="35" spans="1:6">
      <c r="A35" s="44" t="str">
        <f>'D3'!A38</f>
        <v>D3.</v>
      </c>
      <c r="B35" s="44" t="str">
        <f>'D3'!B38</f>
        <v xml:space="preserve">RASVJETNA TIJELA </v>
      </c>
      <c r="C35" s="47" t="str">
        <f>'D3'!D38</f>
        <v>UKUPNO:</v>
      </c>
      <c r="D35" s="484">
        <f>'D3'!G38</f>
        <v>0</v>
      </c>
      <c r="E35" s="484"/>
      <c r="F35" s="48" t="str">
        <f>'D3'!F38</f>
        <v>€</v>
      </c>
    </row>
    <row r="36" spans="1:6">
      <c r="B36" s="44"/>
      <c r="C36" s="44"/>
      <c r="D36" s="266"/>
      <c r="E36" s="266"/>
      <c r="F36" s="48"/>
    </row>
    <row r="37" spans="1:6">
      <c r="C37" s="43"/>
      <c r="D37" s="266"/>
      <c r="E37" s="266"/>
    </row>
    <row r="38" spans="1:6" ht="15.75">
      <c r="B38" s="268" t="str">
        <f>C10</f>
        <v>D.  JAVNA RASVJETA</v>
      </c>
      <c r="C38" s="225" t="s">
        <v>402</v>
      </c>
      <c r="D38" s="478">
        <f>SUM(D33:E37)</f>
        <v>0</v>
      </c>
      <c r="E38" s="478"/>
      <c r="F38" s="50" t="s">
        <v>68</v>
      </c>
    </row>
  </sheetData>
  <mergeCells count="4">
    <mergeCell ref="D33:E33"/>
    <mergeCell ref="D34:E34"/>
    <mergeCell ref="D35:E35"/>
    <mergeCell ref="D38:E38"/>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D298"/>
  <sheetViews>
    <sheetView view="pageLayout" zoomScale="40" zoomScaleNormal="100" zoomScaleSheetLayoutView="70" zoomScalePageLayoutView="40" workbookViewId="0">
      <selection activeCell="L21" sqref="L21"/>
    </sheetView>
  </sheetViews>
  <sheetFormatPr defaultColWidth="9" defaultRowHeight="15"/>
  <cols>
    <col min="1" max="1" width="24.28515625" style="35" customWidth="1"/>
    <col min="2" max="2" width="46" style="34" customWidth="1"/>
    <col min="3" max="3" width="18.42578125" style="12" customWidth="1"/>
    <col min="4" max="4" width="15.140625" style="36" customWidth="1"/>
    <col min="5" max="16384" width="9" style="10"/>
  </cols>
  <sheetData>
    <row r="1" spans="1:4" s="26" customFormat="1">
      <c r="A1" s="27"/>
      <c r="B1" s="2"/>
      <c r="C1" s="3"/>
      <c r="D1" s="28"/>
    </row>
    <row r="2" spans="1:4" s="26" customFormat="1" ht="12.95" customHeight="1">
      <c r="A2" s="1"/>
      <c r="B2" s="2"/>
      <c r="C2" s="3"/>
      <c r="D2" s="29"/>
    </row>
    <row r="3" spans="1:4" s="26" customFormat="1" ht="12.95" customHeight="1">
      <c r="A3" s="1"/>
      <c r="B3" s="2"/>
      <c r="C3" s="3"/>
      <c r="D3" s="29"/>
    </row>
    <row r="4" spans="1:4" s="26" customFormat="1" ht="12.95" customHeight="1">
      <c r="A4" s="1"/>
      <c r="B4" s="2"/>
      <c r="C4" s="3"/>
      <c r="D4" s="29"/>
    </row>
    <row r="5" spans="1:4" s="26" customFormat="1">
      <c r="A5" s="1"/>
      <c r="B5" s="2" t="s">
        <v>8</v>
      </c>
      <c r="C5" s="3"/>
      <c r="D5" s="29"/>
    </row>
    <row r="6" spans="1:4" s="26" customFormat="1">
      <c r="A6" s="1"/>
      <c r="C6" s="3"/>
      <c r="D6" s="29"/>
    </row>
    <row r="7" spans="1:4" s="26" customFormat="1" ht="26.25">
      <c r="A7" s="1"/>
      <c r="B7" s="294" t="s">
        <v>70</v>
      </c>
      <c r="C7" s="3"/>
      <c r="D7" s="29"/>
    </row>
    <row r="8" spans="1:4" s="26" customFormat="1">
      <c r="A8" s="1"/>
      <c r="B8" s="2"/>
      <c r="C8" s="3"/>
      <c r="D8" s="29"/>
    </row>
    <row r="9" spans="1:4" s="26" customFormat="1">
      <c r="A9" s="1"/>
      <c r="B9" s="2"/>
      <c r="C9" s="3"/>
      <c r="D9" s="29"/>
    </row>
    <row r="10" spans="1:4" s="26" customFormat="1" ht="23.25">
      <c r="A10" s="1"/>
      <c r="B10" s="295" t="s">
        <v>590</v>
      </c>
      <c r="C10" s="3"/>
      <c r="D10" s="29"/>
    </row>
    <row r="11" spans="1:4" s="26" customFormat="1">
      <c r="A11" s="1"/>
      <c r="B11" s="2"/>
      <c r="C11" s="3"/>
      <c r="D11" s="29"/>
    </row>
    <row r="12" spans="1:4" s="26" customFormat="1">
      <c r="A12" s="1"/>
      <c r="B12" s="2"/>
      <c r="C12" s="3"/>
      <c r="D12" s="29"/>
    </row>
    <row r="13" spans="1:4" s="26" customFormat="1">
      <c r="A13" s="1"/>
      <c r="B13" s="2"/>
      <c r="C13" s="3"/>
      <c r="D13" s="29"/>
    </row>
    <row r="14" spans="1:4" s="26" customFormat="1">
      <c r="A14" s="1"/>
      <c r="B14" s="2"/>
      <c r="C14" s="3"/>
      <c r="D14" s="29"/>
    </row>
    <row r="15" spans="1:4" s="26" customFormat="1">
      <c r="A15" s="1"/>
      <c r="B15" s="2"/>
      <c r="C15" s="3"/>
      <c r="D15" s="29"/>
    </row>
    <row r="16" spans="1:4" s="26" customFormat="1">
      <c r="A16" s="1"/>
      <c r="B16" s="2"/>
      <c r="C16" s="3"/>
      <c r="D16" s="29"/>
    </row>
    <row r="17" spans="1:4" ht="21">
      <c r="A17" s="51" t="s">
        <v>0</v>
      </c>
      <c r="B17" s="5" t="s">
        <v>21</v>
      </c>
      <c r="C17" s="6"/>
      <c r="D17" s="7"/>
    </row>
    <row r="18" spans="1:4" ht="20.25" customHeight="1">
      <c r="A18" s="296"/>
      <c r="B18" s="5" t="s">
        <v>22</v>
      </c>
      <c r="C18" s="6"/>
      <c r="D18" s="7"/>
    </row>
    <row r="19" spans="1:4" ht="21">
      <c r="A19" s="296"/>
      <c r="B19" s="8" t="s">
        <v>23</v>
      </c>
      <c r="C19" s="6"/>
      <c r="D19" s="7"/>
    </row>
    <row r="20" spans="1:4" ht="14.25" customHeight="1">
      <c r="A20" s="296"/>
      <c r="B20" s="9"/>
      <c r="C20" s="10"/>
      <c r="D20" s="7"/>
    </row>
    <row r="21" spans="1:4" s="33" customFormat="1" ht="16.5" customHeight="1">
      <c r="A21" s="51" t="s">
        <v>15</v>
      </c>
      <c r="B21" s="5" t="s">
        <v>24</v>
      </c>
      <c r="D21" s="7"/>
    </row>
    <row r="22" spans="1:4" ht="12.75">
      <c r="A22" s="11"/>
      <c r="B22" s="10"/>
      <c r="C22" s="10"/>
      <c r="D22" s="7"/>
    </row>
    <row r="23" spans="1:4" ht="15.75">
      <c r="A23" s="51" t="s">
        <v>16</v>
      </c>
      <c r="B23" s="297" t="s">
        <v>71</v>
      </c>
      <c r="C23" s="10"/>
      <c r="D23" s="7"/>
    </row>
    <row r="24" spans="1:4" ht="16.5" customHeight="1">
      <c r="A24" s="51"/>
      <c r="B24" s="297" t="s">
        <v>72</v>
      </c>
      <c r="C24" s="10"/>
      <c r="D24" s="7"/>
    </row>
    <row r="25" spans="1:4" ht="16.5" customHeight="1">
      <c r="A25" s="51"/>
      <c r="B25" s="297"/>
      <c r="C25" s="10"/>
      <c r="D25" s="7"/>
    </row>
    <row r="26" spans="1:4" ht="16.5" customHeight="1">
      <c r="A26" s="51"/>
      <c r="B26" s="5"/>
      <c r="C26" s="10"/>
      <c r="D26" s="7"/>
    </row>
    <row r="27" spans="1:4" ht="16.5" customHeight="1">
      <c r="A27" s="296"/>
      <c r="B27" s="5"/>
      <c r="C27" s="10"/>
      <c r="D27" s="7"/>
    </row>
    <row r="28" spans="1:4" ht="16.5" customHeight="1">
      <c r="A28" s="296"/>
      <c r="B28" s="5"/>
      <c r="C28" s="10"/>
      <c r="D28" s="7"/>
    </row>
    <row r="29" spans="1:4" ht="16.5" customHeight="1">
      <c r="A29" s="51"/>
      <c r="B29" s="5"/>
      <c r="C29" s="10"/>
      <c r="D29" s="7"/>
    </row>
    <row r="30" spans="1:4" ht="16.5" customHeight="1">
      <c r="A30" s="7"/>
      <c r="B30" s="5"/>
      <c r="C30" s="10"/>
      <c r="D30" s="7"/>
    </row>
    <row r="31" spans="1:4" ht="16.5" customHeight="1">
      <c r="A31" s="10"/>
      <c r="B31" s="10"/>
      <c r="C31" s="10"/>
      <c r="D31" s="7"/>
    </row>
    <row r="32" spans="1:4" s="33" customFormat="1" ht="51">
      <c r="A32" s="10" t="s">
        <v>1007</v>
      </c>
      <c r="B32" s="34" t="s">
        <v>1008</v>
      </c>
      <c r="D32" s="30"/>
    </row>
    <row r="33" spans="1:4" ht="21">
      <c r="A33" s="10"/>
      <c r="B33" s="10"/>
      <c r="C33" s="30"/>
      <c r="D33" s="10"/>
    </row>
    <row r="34" spans="1:4" ht="16.5" customHeight="1">
      <c r="A34" s="11"/>
      <c r="B34" s="10"/>
      <c r="D34" s="31"/>
    </row>
    <row r="35" spans="1:4" ht="16.5" customHeight="1">
      <c r="A35" s="298"/>
      <c r="B35" s="298"/>
      <c r="C35" s="298"/>
      <c r="D35" s="31"/>
    </row>
    <row r="36" spans="1:4" ht="16.5" customHeight="1">
      <c r="C36" s="298"/>
      <c r="D36" s="12"/>
    </row>
    <row r="37" spans="1:4" ht="16.5" customHeight="1">
      <c r="A37" s="11"/>
      <c r="B37" s="32"/>
      <c r="D37" s="12"/>
    </row>
    <row r="38" spans="1:4" ht="16.5" customHeight="1">
      <c r="A38" s="11"/>
      <c r="B38" s="32"/>
      <c r="D38" s="12"/>
    </row>
    <row r="39" spans="1:4" ht="16.5" customHeight="1">
      <c r="A39" s="11"/>
      <c r="B39" s="32"/>
      <c r="D39" s="12"/>
    </row>
    <row r="40" spans="1:4" ht="12.75">
      <c r="A40" s="11"/>
      <c r="B40" s="32"/>
      <c r="D40" s="12"/>
    </row>
    <row r="41" spans="1:4" ht="16.5" customHeight="1">
      <c r="A41" s="10"/>
      <c r="B41" s="10"/>
      <c r="C41" s="10"/>
      <c r="D41" s="10"/>
    </row>
    <row r="42" spans="1:4" ht="16.5" customHeight="1">
      <c r="A42" s="11"/>
      <c r="B42" s="32"/>
      <c r="D42" s="12"/>
    </row>
    <row r="43" spans="1:4" ht="16.5" customHeight="1">
      <c r="A43" s="11"/>
      <c r="D43" s="12"/>
    </row>
    <row r="44" spans="1:4" ht="16.5" customHeight="1">
      <c r="A44" s="7"/>
      <c r="B44" s="10"/>
      <c r="D44" s="12"/>
    </row>
    <row r="45" spans="1:4" ht="16.5" customHeight="1">
      <c r="A45" s="11"/>
      <c r="B45" s="10"/>
      <c r="D45" s="12"/>
    </row>
    <row r="46" spans="1:4" ht="16.5" customHeight="1">
      <c r="A46" s="11"/>
      <c r="B46" s="10"/>
      <c r="D46" s="12"/>
    </row>
    <row r="47" spans="1:4" ht="16.5" customHeight="1">
      <c r="A47" s="11"/>
      <c r="D47" s="12"/>
    </row>
    <row r="48" spans="1:4" ht="16.5" customHeight="1">
      <c r="A48" s="11"/>
      <c r="D48" s="12"/>
    </row>
    <row r="49" spans="1:4" ht="16.5" customHeight="1">
      <c r="A49" s="11"/>
      <c r="D49" s="12"/>
    </row>
    <row r="50" spans="1:4" ht="16.5" customHeight="1">
      <c r="A50" s="11"/>
      <c r="D50" s="12"/>
    </row>
    <row r="51" spans="1:4" ht="16.5" customHeight="1">
      <c r="A51" s="11"/>
      <c r="D51" s="12"/>
    </row>
    <row r="52" spans="1:4" ht="16.5" customHeight="1">
      <c r="A52" s="11"/>
      <c r="D52" s="12"/>
    </row>
    <row r="53" spans="1:4" ht="16.5" customHeight="1"/>
    <row r="54" spans="1:4" ht="16.5" customHeight="1"/>
    <row r="55" spans="1:4" ht="16.5" customHeight="1"/>
    <row r="56" spans="1:4" ht="16.5" customHeight="1"/>
    <row r="57" spans="1:4" ht="16.5" customHeight="1"/>
    <row r="58" spans="1:4" ht="16.5" customHeight="1"/>
    <row r="59" spans="1:4" ht="16.5" customHeight="1"/>
    <row r="60" spans="1:4" ht="16.5" customHeight="1"/>
    <row r="61" spans="1:4" ht="16.5" customHeight="1"/>
    <row r="62" spans="1:4" ht="16.5" customHeight="1"/>
    <row r="63" spans="1:4" ht="16.5" customHeight="1"/>
    <row r="64" spans="1:4" s="35" customFormat="1" ht="16.5" customHeight="1">
      <c r="B64" s="34"/>
      <c r="C64" s="12"/>
      <c r="D64" s="36"/>
    </row>
    <row r="65" spans="2:4" s="35" customFormat="1" ht="16.5" customHeight="1">
      <c r="B65" s="34"/>
      <c r="C65" s="12"/>
      <c r="D65" s="36"/>
    </row>
    <row r="66" spans="2:4" s="35" customFormat="1" ht="16.5" customHeight="1">
      <c r="B66" s="34"/>
      <c r="C66" s="12"/>
      <c r="D66" s="36"/>
    </row>
    <row r="67" spans="2:4" s="35" customFormat="1" ht="16.5" customHeight="1">
      <c r="B67" s="34"/>
      <c r="C67" s="12"/>
      <c r="D67" s="36"/>
    </row>
    <row r="68" spans="2:4" s="35" customFormat="1" ht="16.5" customHeight="1">
      <c r="B68" s="34"/>
      <c r="C68" s="12"/>
      <c r="D68" s="36"/>
    </row>
    <row r="69" spans="2:4" s="35" customFormat="1" ht="16.5" customHeight="1">
      <c r="B69" s="34"/>
      <c r="C69" s="12"/>
      <c r="D69" s="36"/>
    </row>
    <row r="70" spans="2:4" s="35" customFormat="1" ht="16.5" customHeight="1">
      <c r="B70" s="34"/>
      <c r="C70" s="12"/>
      <c r="D70" s="36"/>
    </row>
    <row r="71" spans="2:4" s="35" customFormat="1" ht="16.5" customHeight="1">
      <c r="B71" s="34"/>
      <c r="C71" s="12"/>
      <c r="D71" s="36"/>
    </row>
    <row r="72" spans="2:4" s="35" customFormat="1" ht="16.5" customHeight="1">
      <c r="B72" s="34"/>
      <c r="C72" s="12"/>
      <c r="D72" s="36"/>
    </row>
    <row r="73" spans="2:4" s="35" customFormat="1" ht="16.5" customHeight="1">
      <c r="B73" s="34"/>
      <c r="C73" s="12"/>
      <c r="D73" s="36"/>
    </row>
    <row r="74" spans="2:4" s="35" customFormat="1" ht="16.5" customHeight="1">
      <c r="B74" s="34"/>
      <c r="C74" s="12"/>
      <c r="D74" s="36"/>
    </row>
    <row r="75" spans="2:4" s="35" customFormat="1" ht="16.5" customHeight="1">
      <c r="B75" s="34"/>
      <c r="C75" s="12"/>
      <c r="D75" s="36"/>
    </row>
    <row r="76" spans="2:4" s="35" customFormat="1" ht="16.5" customHeight="1">
      <c r="B76" s="34"/>
      <c r="C76" s="12"/>
      <c r="D76" s="36"/>
    </row>
    <row r="77" spans="2:4" s="35" customFormat="1" ht="16.5" customHeight="1">
      <c r="B77" s="34"/>
      <c r="C77" s="12"/>
      <c r="D77" s="36"/>
    </row>
    <row r="78" spans="2:4" s="35" customFormat="1" ht="16.5" customHeight="1">
      <c r="B78" s="34"/>
      <c r="C78" s="12"/>
      <c r="D78" s="36"/>
    </row>
    <row r="79" spans="2:4" s="35" customFormat="1" ht="16.5" customHeight="1">
      <c r="B79" s="34"/>
      <c r="C79" s="12"/>
      <c r="D79" s="36"/>
    </row>
    <row r="80" spans="2:4" s="35" customFormat="1" ht="16.5" customHeight="1">
      <c r="B80" s="34"/>
      <c r="C80" s="12"/>
      <c r="D80" s="36"/>
    </row>
    <row r="81" spans="2:4" s="35" customFormat="1" ht="16.5" customHeight="1">
      <c r="B81" s="34"/>
      <c r="C81" s="12"/>
      <c r="D81" s="36"/>
    </row>
    <row r="82" spans="2:4" s="35" customFormat="1" ht="16.5" customHeight="1">
      <c r="B82" s="34"/>
      <c r="C82" s="12"/>
      <c r="D82" s="36"/>
    </row>
    <row r="83" spans="2:4" s="35" customFormat="1" ht="16.5" customHeight="1">
      <c r="B83" s="34"/>
      <c r="C83" s="12"/>
      <c r="D83" s="36"/>
    </row>
    <row r="84" spans="2:4" s="35" customFormat="1" ht="16.5" customHeight="1">
      <c r="B84" s="34"/>
      <c r="C84" s="12"/>
      <c r="D84" s="36"/>
    </row>
    <row r="85" spans="2:4" s="35" customFormat="1" ht="16.5" customHeight="1">
      <c r="B85" s="34"/>
      <c r="C85" s="12"/>
      <c r="D85" s="36"/>
    </row>
    <row r="86" spans="2:4" s="35" customFormat="1" ht="16.5" customHeight="1">
      <c r="B86" s="34"/>
      <c r="C86" s="12"/>
      <c r="D86" s="36"/>
    </row>
    <row r="87" spans="2:4" s="35" customFormat="1" ht="16.5" customHeight="1">
      <c r="B87" s="34"/>
      <c r="C87" s="12"/>
      <c r="D87" s="36"/>
    </row>
    <row r="88" spans="2:4" s="35" customFormat="1" ht="16.5" customHeight="1">
      <c r="B88" s="34"/>
      <c r="C88" s="12"/>
      <c r="D88" s="36"/>
    </row>
    <row r="89" spans="2:4" s="35" customFormat="1" ht="16.5" customHeight="1">
      <c r="B89" s="34"/>
      <c r="C89" s="12"/>
      <c r="D89" s="36"/>
    </row>
    <row r="90" spans="2:4" s="35" customFormat="1" ht="16.5" customHeight="1">
      <c r="B90" s="34"/>
      <c r="C90" s="12"/>
      <c r="D90" s="36"/>
    </row>
    <row r="91" spans="2:4" s="35" customFormat="1" ht="16.5" customHeight="1">
      <c r="B91" s="34"/>
      <c r="C91" s="12"/>
      <c r="D91" s="36"/>
    </row>
    <row r="92" spans="2:4" s="35" customFormat="1" ht="16.5" customHeight="1">
      <c r="B92" s="34"/>
      <c r="C92" s="12"/>
      <c r="D92" s="36"/>
    </row>
    <row r="93" spans="2:4" s="35" customFormat="1" ht="16.5" customHeight="1">
      <c r="B93" s="34"/>
      <c r="C93" s="12"/>
      <c r="D93" s="36"/>
    </row>
    <row r="94" spans="2:4" s="35" customFormat="1" ht="16.5" customHeight="1">
      <c r="B94" s="34"/>
      <c r="C94" s="12"/>
      <c r="D94" s="36"/>
    </row>
    <row r="95" spans="2:4" s="35" customFormat="1" ht="16.5" customHeight="1">
      <c r="B95" s="34"/>
      <c r="C95" s="12"/>
      <c r="D95" s="36"/>
    </row>
    <row r="96" spans="2:4" s="35" customFormat="1" ht="16.5" customHeight="1">
      <c r="B96" s="34"/>
      <c r="C96" s="12"/>
      <c r="D96" s="36"/>
    </row>
    <row r="97" spans="2:4" s="35" customFormat="1" ht="16.5" customHeight="1">
      <c r="B97" s="34"/>
      <c r="C97" s="12"/>
      <c r="D97" s="36"/>
    </row>
    <row r="98" spans="2:4" s="35" customFormat="1" ht="16.5" customHeight="1">
      <c r="B98" s="34"/>
      <c r="C98" s="12"/>
      <c r="D98" s="36"/>
    </row>
    <row r="99" spans="2:4" s="35" customFormat="1" ht="16.5" customHeight="1">
      <c r="B99" s="34"/>
      <c r="C99" s="12"/>
      <c r="D99" s="36"/>
    </row>
    <row r="100" spans="2:4" s="35" customFormat="1" ht="16.5" customHeight="1">
      <c r="B100" s="34"/>
      <c r="C100" s="12"/>
      <c r="D100" s="36"/>
    </row>
    <row r="101" spans="2:4" s="35" customFormat="1" ht="16.5" customHeight="1">
      <c r="B101" s="34"/>
      <c r="C101" s="12"/>
      <c r="D101" s="36"/>
    </row>
    <row r="102" spans="2:4" s="35" customFormat="1" ht="16.5" customHeight="1">
      <c r="B102" s="34"/>
      <c r="C102" s="12"/>
      <c r="D102" s="36"/>
    </row>
    <row r="103" spans="2:4" s="35" customFormat="1" ht="16.5" customHeight="1">
      <c r="B103" s="34"/>
      <c r="C103" s="12"/>
      <c r="D103" s="36"/>
    </row>
    <row r="104" spans="2:4" s="35" customFormat="1" ht="16.5" customHeight="1">
      <c r="B104" s="34"/>
      <c r="C104" s="12"/>
      <c r="D104" s="36"/>
    </row>
    <row r="105" spans="2:4" s="35" customFormat="1" ht="16.5" customHeight="1">
      <c r="B105" s="34"/>
      <c r="C105" s="12"/>
      <c r="D105" s="36"/>
    </row>
    <row r="106" spans="2:4" s="35" customFormat="1" ht="16.5" customHeight="1">
      <c r="B106" s="34"/>
      <c r="C106" s="12"/>
      <c r="D106" s="36"/>
    </row>
    <row r="107" spans="2:4" s="35" customFormat="1" ht="16.5" customHeight="1">
      <c r="B107" s="34"/>
      <c r="C107" s="12"/>
      <c r="D107" s="36"/>
    </row>
    <row r="108" spans="2:4" s="35" customFormat="1" ht="16.5" customHeight="1">
      <c r="B108" s="34"/>
      <c r="C108" s="12"/>
      <c r="D108" s="36"/>
    </row>
    <row r="109" spans="2:4" s="35" customFormat="1" ht="16.5" customHeight="1">
      <c r="B109" s="34"/>
      <c r="C109" s="12"/>
      <c r="D109" s="36"/>
    </row>
    <row r="110" spans="2:4" s="35" customFormat="1" ht="16.5" customHeight="1">
      <c r="B110" s="34"/>
      <c r="C110" s="12"/>
      <c r="D110" s="36"/>
    </row>
    <row r="111" spans="2:4" s="35" customFormat="1" ht="16.5" customHeight="1">
      <c r="B111" s="34"/>
      <c r="C111" s="12"/>
      <c r="D111" s="36"/>
    </row>
    <row r="112" spans="2:4" s="35" customFormat="1" ht="16.5" customHeight="1">
      <c r="B112" s="34"/>
      <c r="C112" s="12"/>
      <c r="D112" s="36"/>
    </row>
    <row r="113" spans="2:4" s="35" customFormat="1" ht="16.5" customHeight="1">
      <c r="B113" s="34"/>
      <c r="C113" s="12"/>
      <c r="D113" s="36"/>
    </row>
    <row r="114" spans="2:4" s="35" customFormat="1" ht="16.5" customHeight="1">
      <c r="B114" s="34"/>
      <c r="C114" s="12"/>
      <c r="D114" s="36"/>
    </row>
    <row r="115" spans="2:4" s="35" customFormat="1" ht="16.5" customHeight="1">
      <c r="B115" s="34"/>
      <c r="C115" s="12"/>
      <c r="D115" s="36"/>
    </row>
    <row r="116" spans="2:4" s="35" customFormat="1" ht="16.5" customHeight="1">
      <c r="B116" s="34"/>
      <c r="C116" s="12"/>
      <c r="D116" s="36"/>
    </row>
    <row r="117" spans="2:4" s="35" customFormat="1" ht="16.5" customHeight="1">
      <c r="B117" s="34"/>
      <c r="C117" s="12"/>
      <c r="D117" s="36"/>
    </row>
    <row r="118" spans="2:4" s="35" customFormat="1" ht="16.5" customHeight="1">
      <c r="B118" s="34"/>
      <c r="C118" s="12"/>
      <c r="D118" s="36"/>
    </row>
    <row r="119" spans="2:4" s="35" customFormat="1" ht="16.5" customHeight="1">
      <c r="B119" s="34"/>
      <c r="C119" s="12"/>
      <c r="D119" s="36"/>
    </row>
    <row r="120" spans="2:4" s="35" customFormat="1" ht="16.5" customHeight="1">
      <c r="B120" s="34"/>
      <c r="C120" s="12"/>
      <c r="D120" s="36"/>
    </row>
    <row r="121" spans="2:4" s="35" customFormat="1" ht="16.5" customHeight="1">
      <c r="B121" s="34"/>
      <c r="C121" s="12"/>
      <c r="D121" s="36"/>
    </row>
    <row r="122" spans="2:4" s="35" customFormat="1" ht="16.5" customHeight="1">
      <c r="B122" s="34"/>
      <c r="C122" s="12"/>
      <c r="D122" s="36"/>
    </row>
    <row r="123" spans="2:4" s="35" customFormat="1" ht="16.5" customHeight="1">
      <c r="B123" s="34"/>
      <c r="C123" s="12"/>
      <c r="D123" s="36"/>
    </row>
    <row r="124" spans="2:4" s="35" customFormat="1" ht="16.5" customHeight="1">
      <c r="B124" s="34"/>
      <c r="C124" s="12"/>
      <c r="D124" s="36"/>
    </row>
    <row r="125" spans="2:4" s="35" customFormat="1" ht="16.5" customHeight="1">
      <c r="B125" s="34"/>
      <c r="C125" s="12"/>
      <c r="D125" s="36"/>
    </row>
    <row r="126" spans="2:4" s="35" customFormat="1" ht="16.5" customHeight="1">
      <c r="B126" s="34"/>
      <c r="C126" s="12"/>
      <c r="D126" s="36"/>
    </row>
    <row r="127" spans="2:4" s="35" customFormat="1" ht="16.5" customHeight="1">
      <c r="B127" s="34"/>
      <c r="C127" s="12"/>
      <c r="D127" s="36"/>
    </row>
    <row r="128" spans="2:4" s="35" customFormat="1" ht="16.5" customHeight="1">
      <c r="B128" s="34"/>
      <c r="C128" s="12"/>
      <c r="D128" s="36"/>
    </row>
    <row r="129" spans="2:4" s="35" customFormat="1" ht="16.5" customHeight="1">
      <c r="B129" s="34"/>
      <c r="C129" s="12"/>
      <c r="D129" s="36"/>
    </row>
    <row r="130" spans="2:4" s="35" customFormat="1" ht="16.5" customHeight="1">
      <c r="B130" s="34"/>
      <c r="C130" s="12"/>
      <c r="D130" s="36"/>
    </row>
    <row r="131" spans="2:4" s="35" customFormat="1" ht="16.5" customHeight="1">
      <c r="B131" s="34"/>
      <c r="C131" s="12"/>
      <c r="D131" s="36"/>
    </row>
    <row r="132" spans="2:4" s="35" customFormat="1" ht="16.5" customHeight="1">
      <c r="B132" s="34"/>
      <c r="C132" s="12"/>
      <c r="D132" s="36"/>
    </row>
    <row r="133" spans="2:4" s="35" customFormat="1" ht="16.5" customHeight="1">
      <c r="B133" s="34"/>
      <c r="C133" s="12"/>
      <c r="D133" s="36"/>
    </row>
    <row r="134" spans="2:4" s="35" customFormat="1" ht="16.5" customHeight="1">
      <c r="B134" s="34"/>
      <c r="C134" s="12"/>
      <c r="D134" s="36"/>
    </row>
    <row r="135" spans="2:4" s="35" customFormat="1" ht="16.5" customHeight="1">
      <c r="B135" s="34"/>
      <c r="C135" s="12"/>
      <c r="D135" s="36"/>
    </row>
    <row r="136" spans="2:4" s="35" customFormat="1" ht="16.5" customHeight="1">
      <c r="B136" s="34"/>
      <c r="C136" s="12"/>
      <c r="D136" s="36"/>
    </row>
    <row r="137" spans="2:4" s="35" customFormat="1" ht="16.5" customHeight="1">
      <c r="B137" s="34"/>
      <c r="C137" s="12"/>
      <c r="D137" s="36"/>
    </row>
    <row r="138" spans="2:4" s="35" customFormat="1" ht="16.5" customHeight="1">
      <c r="B138" s="34"/>
      <c r="C138" s="12"/>
      <c r="D138" s="36"/>
    </row>
    <row r="139" spans="2:4" s="35" customFormat="1" ht="16.5" customHeight="1">
      <c r="B139" s="34"/>
      <c r="C139" s="12"/>
      <c r="D139" s="36"/>
    </row>
    <row r="140" spans="2:4" s="35" customFormat="1" ht="16.5" customHeight="1">
      <c r="B140" s="34"/>
      <c r="C140" s="12"/>
      <c r="D140" s="36"/>
    </row>
    <row r="141" spans="2:4" s="35" customFormat="1" ht="16.5" customHeight="1">
      <c r="B141" s="34"/>
      <c r="C141" s="12"/>
      <c r="D141" s="36"/>
    </row>
    <row r="142" spans="2:4" s="35" customFormat="1" ht="16.5" customHeight="1">
      <c r="B142" s="34"/>
      <c r="C142" s="12"/>
      <c r="D142" s="36"/>
    </row>
    <row r="143" spans="2:4" s="35" customFormat="1" ht="16.5" customHeight="1">
      <c r="B143" s="34"/>
      <c r="C143" s="12"/>
      <c r="D143" s="36"/>
    </row>
    <row r="144" spans="2:4" s="35" customFormat="1" ht="16.5" customHeight="1">
      <c r="B144" s="34"/>
      <c r="C144" s="12"/>
      <c r="D144" s="36"/>
    </row>
    <row r="145" spans="2:4" s="35" customFormat="1" ht="16.5" customHeight="1">
      <c r="B145" s="34"/>
      <c r="C145" s="12"/>
      <c r="D145" s="36"/>
    </row>
    <row r="146" spans="2:4" s="35" customFormat="1" ht="16.5" customHeight="1">
      <c r="B146" s="34"/>
      <c r="C146" s="12"/>
      <c r="D146" s="36"/>
    </row>
    <row r="147" spans="2:4" s="35" customFormat="1" ht="16.5" customHeight="1">
      <c r="B147" s="34"/>
      <c r="C147" s="12"/>
      <c r="D147" s="36"/>
    </row>
    <row r="148" spans="2:4" s="35" customFormat="1" ht="16.5" customHeight="1">
      <c r="B148" s="34"/>
      <c r="C148" s="12"/>
      <c r="D148" s="36"/>
    </row>
    <row r="149" spans="2:4" s="35" customFormat="1" ht="16.5" customHeight="1">
      <c r="B149" s="34"/>
      <c r="C149" s="12"/>
      <c r="D149" s="36"/>
    </row>
    <row r="150" spans="2:4" s="35" customFormat="1" ht="16.5" customHeight="1">
      <c r="B150" s="34"/>
      <c r="C150" s="12"/>
      <c r="D150" s="36"/>
    </row>
    <row r="151" spans="2:4" s="35" customFormat="1" ht="16.5" customHeight="1">
      <c r="B151" s="34"/>
      <c r="C151" s="12"/>
      <c r="D151" s="36"/>
    </row>
    <row r="152" spans="2:4" s="35" customFormat="1" ht="16.5" customHeight="1">
      <c r="B152" s="34"/>
      <c r="C152" s="12"/>
      <c r="D152" s="36"/>
    </row>
    <row r="153" spans="2:4" s="35" customFormat="1" ht="16.5" customHeight="1">
      <c r="B153" s="34"/>
      <c r="C153" s="12"/>
      <c r="D153" s="36"/>
    </row>
    <row r="154" spans="2:4" s="35" customFormat="1" ht="16.5" customHeight="1">
      <c r="B154" s="34"/>
      <c r="C154" s="12"/>
      <c r="D154" s="36"/>
    </row>
    <row r="155" spans="2:4" s="35" customFormat="1" ht="16.5" customHeight="1">
      <c r="B155" s="34"/>
      <c r="C155" s="12"/>
      <c r="D155" s="36"/>
    </row>
    <row r="156" spans="2:4" s="35" customFormat="1" ht="16.5" customHeight="1">
      <c r="B156" s="34"/>
      <c r="C156" s="12"/>
      <c r="D156" s="36"/>
    </row>
    <row r="157" spans="2:4" s="35" customFormat="1" ht="16.5" customHeight="1">
      <c r="B157" s="34"/>
      <c r="C157" s="12"/>
      <c r="D157" s="36"/>
    </row>
    <row r="158" spans="2:4" s="35" customFormat="1" ht="16.5" customHeight="1">
      <c r="B158" s="34"/>
      <c r="C158" s="12"/>
      <c r="D158" s="36"/>
    </row>
    <row r="159" spans="2:4" s="35" customFormat="1" ht="16.5" customHeight="1">
      <c r="B159" s="34"/>
      <c r="C159" s="12"/>
      <c r="D159" s="36"/>
    </row>
    <row r="160" spans="2:4" s="35" customFormat="1" ht="16.5" customHeight="1">
      <c r="B160" s="34"/>
      <c r="C160" s="12"/>
      <c r="D160" s="36"/>
    </row>
    <row r="161" spans="2:4" s="35" customFormat="1" ht="16.5" customHeight="1">
      <c r="B161" s="34"/>
      <c r="C161" s="12"/>
      <c r="D161" s="36"/>
    </row>
    <row r="162" spans="2:4" s="35" customFormat="1" ht="16.5" customHeight="1">
      <c r="B162" s="34"/>
      <c r="C162" s="12"/>
      <c r="D162" s="36"/>
    </row>
    <row r="163" spans="2:4" s="35" customFormat="1" ht="16.5" customHeight="1">
      <c r="B163" s="34"/>
      <c r="C163" s="12"/>
      <c r="D163" s="36"/>
    </row>
    <row r="164" spans="2:4" s="35" customFormat="1" ht="16.5" customHeight="1">
      <c r="B164" s="34"/>
      <c r="C164" s="12"/>
      <c r="D164" s="36"/>
    </row>
    <row r="165" spans="2:4" s="35" customFormat="1" ht="16.5" customHeight="1">
      <c r="B165" s="34"/>
      <c r="C165" s="12"/>
      <c r="D165" s="36"/>
    </row>
    <row r="166" spans="2:4" s="35" customFormat="1" ht="16.5" customHeight="1">
      <c r="B166" s="34"/>
      <c r="C166" s="12"/>
      <c r="D166" s="36"/>
    </row>
    <row r="167" spans="2:4" s="35" customFormat="1" ht="16.5" customHeight="1">
      <c r="B167" s="34"/>
      <c r="C167" s="12"/>
      <c r="D167" s="36"/>
    </row>
    <row r="168" spans="2:4" s="35" customFormat="1" ht="16.5" customHeight="1">
      <c r="B168" s="34"/>
      <c r="C168" s="12"/>
      <c r="D168" s="36"/>
    </row>
    <row r="169" spans="2:4" s="35" customFormat="1" ht="16.5" customHeight="1">
      <c r="B169" s="34"/>
      <c r="C169" s="12"/>
      <c r="D169" s="36"/>
    </row>
    <row r="170" spans="2:4" s="35" customFormat="1" ht="16.5" customHeight="1">
      <c r="B170" s="34"/>
      <c r="C170" s="12"/>
      <c r="D170" s="36"/>
    </row>
    <row r="171" spans="2:4" s="35" customFormat="1" ht="16.5" customHeight="1">
      <c r="B171" s="34"/>
      <c r="C171" s="12"/>
      <c r="D171" s="36"/>
    </row>
    <row r="172" spans="2:4" s="35" customFormat="1" ht="16.5" customHeight="1">
      <c r="B172" s="34"/>
      <c r="C172" s="12"/>
      <c r="D172" s="36"/>
    </row>
    <row r="173" spans="2:4" s="35" customFormat="1" ht="16.5" customHeight="1">
      <c r="B173" s="34"/>
      <c r="C173" s="12"/>
      <c r="D173" s="36"/>
    </row>
    <row r="174" spans="2:4" s="35" customFormat="1" ht="16.5" customHeight="1">
      <c r="B174" s="34"/>
      <c r="C174" s="12"/>
      <c r="D174" s="36"/>
    </row>
    <row r="175" spans="2:4" s="35" customFormat="1" ht="16.5" customHeight="1">
      <c r="B175" s="34"/>
      <c r="C175" s="12"/>
      <c r="D175" s="36"/>
    </row>
    <row r="176" spans="2:4" s="35" customFormat="1" ht="16.5" customHeight="1">
      <c r="B176" s="34"/>
      <c r="C176" s="12"/>
      <c r="D176" s="36"/>
    </row>
    <row r="177" spans="2:4" s="35" customFormat="1" ht="16.5" customHeight="1">
      <c r="B177" s="34"/>
      <c r="C177" s="12"/>
      <c r="D177" s="36"/>
    </row>
    <row r="178" spans="2:4" s="35" customFormat="1" ht="16.5" customHeight="1">
      <c r="B178" s="34"/>
      <c r="C178" s="12"/>
      <c r="D178" s="36"/>
    </row>
    <row r="179" spans="2:4" s="35" customFormat="1" ht="16.5" customHeight="1">
      <c r="B179" s="34"/>
      <c r="C179" s="12"/>
      <c r="D179" s="36"/>
    </row>
    <row r="180" spans="2:4" s="35" customFormat="1" ht="16.5" customHeight="1">
      <c r="B180" s="34"/>
      <c r="C180" s="12"/>
      <c r="D180" s="36"/>
    </row>
    <row r="181" spans="2:4" s="35" customFormat="1" ht="16.5" customHeight="1">
      <c r="B181" s="34"/>
      <c r="C181" s="12"/>
      <c r="D181" s="36"/>
    </row>
    <row r="182" spans="2:4" s="35" customFormat="1" ht="16.5" customHeight="1">
      <c r="B182" s="34"/>
      <c r="C182" s="12"/>
      <c r="D182" s="36"/>
    </row>
    <row r="183" spans="2:4" s="35" customFormat="1" ht="16.5" customHeight="1">
      <c r="B183" s="34"/>
      <c r="C183" s="12"/>
      <c r="D183" s="36"/>
    </row>
    <row r="184" spans="2:4" s="35" customFormat="1" ht="16.5" customHeight="1">
      <c r="B184" s="34"/>
      <c r="C184" s="12"/>
      <c r="D184" s="36"/>
    </row>
    <row r="185" spans="2:4" s="35" customFormat="1" ht="16.5" customHeight="1">
      <c r="B185" s="34"/>
      <c r="C185" s="12"/>
      <c r="D185" s="36"/>
    </row>
    <row r="186" spans="2:4" s="35" customFormat="1" ht="16.5" customHeight="1">
      <c r="B186" s="34"/>
      <c r="C186" s="12"/>
      <c r="D186" s="36"/>
    </row>
    <row r="187" spans="2:4" s="35" customFormat="1" ht="16.5" customHeight="1">
      <c r="B187" s="34"/>
      <c r="C187" s="12"/>
      <c r="D187" s="36"/>
    </row>
    <row r="188" spans="2:4" s="35" customFormat="1" ht="16.5" customHeight="1">
      <c r="B188" s="34"/>
      <c r="C188" s="12"/>
      <c r="D188" s="36"/>
    </row>
    <row r="189" spans="2:4" s="35" customFormat="1" ht="16.5" customHeight="1">
      <c r="B189" s="34"/>
      <c r="C189" s="12"/>
      <c r="D189" s="36"/>
    </row>
    <row r="190" spans="2:4" s="35" customFormat="1" ht="16.5" customHeight="1">
      <c r="B190" s="34"/>
      <c r="C190" s="12"/>
      <c r="D190" s="36"/>
    </row>
    <row r="191" spans="2:4" s="35" customFormat="1" ht="16.5" customHeight="1">
      <c r="B191" s="34"/>
      <c r="C191" s="12"/>
      <c r="D191" s="36"/>
    </row>
    <row r="192" spans="2:4" s="35" customFormat="1" ht="16.5" customHeight="1">
      <c r="B192" s="34"/>
      <c r="C192" s="12"/>
      <c r="D192" s="36"/>
    </row>
    <row r="193" spans="2:4" s="35" customFormat="1" ht="16.5" customHeight="1">
      <c r="B193" s="34"/>
      <c r="C193" s="12"/>
      <c r="D193" s="36"/>
    </row>
    <row r="194" spans="2:4" s="35" customFormat="1" ht="16.5" customHeight="1">
      <c r="B194" s="34"/>
      <c r="C194" s="12"/>
      <c r="D194" s="36"/>
    </row>
    <row r="195" spans="2:4" s="35" customFormat="1" ht="16.5" customHeight="1">
      <c r="B195" s="34"/>
      <c r="C195" s="12"/>
      <c r="D195" s="36"/>
    </row>
    <row r="196" spans="2:4" s="35" customFormat="1" ht="16.5" customHeight="1">
      <c r="B196" s="34"/>
      <c r="C196" s="12"/>
      <c r="D196" s="36"/>
    </row>
    <row r="197" spans="2:4" s="35" customFormat="1" ht="16.5" customHeight="1">
      <c r="B197" s="34"/>
      <c r="C197" s="12"/>
      <c r="D197" s="36"/>
    </row>
    <row r="198" spans="2:4" s="35" customFormat="1" ht="16.5" customHeight="1">
      <c r="B198" s="34"/>
      <c r="C198" s="12"/>
      <c r="D198" s="36"/>
    </row>
    <row r="199" spans="2:4" s="35" customFormat="1" ht="16.5" customHeight="1">
      <c r="B199" s="34"/>
      <c r="C199" s="12"/>
      <c r="D199" s="36"/>
    </row>
    <row r="200" spans="2:4" s="35" customFormat="1" ht="16.5" customHeight="1">
      <c r="B200" s="34"/>
      <c r="C200" s="12"/>
      <c r="D200" s="36"/>
    </row>
    <row r="201" spans="2:4" s="35" customFormat="1" ht="16.5" customHeight="1">
      <c r="B201" s="34"/>
      <c r="C201" s="12"/>
      <c r="D201" s="36"/>
    </row>
    <row r="202" spans="2:4" s="35" customFormat="1" ht="16.5" customHeight="1">
      <c r="B202" s="34"/>
      <c r="C202" s="12"/>
      <c r="D202" s="36"/>
    </row>
    <row r="203" spans="2:4" s="35" customFormat="1" ht="16.5" customHeight="1">
      <c r="B203" s="34"/>
      <c r="C203" s="12"/>
      <c r="D203" s="36"/>
    </row>
    <row r="204" spans="2:4" s="35" customFormat="1" ht="16.5" customHeight="1">
      <c r="B204" s="34"/>
      <c r="C204" s="12"/>
      <c r="D204" s="36"/>
    </row>
    <row r="205" spans="2:4" s="35" customFormat="1" ht="16.5" customHeight="1">
      <c r="B205" s="34"/>
      <c r="C205" s="12"/>
      <c r="D205" s="36"/>
    </row>
    <row r="206" spans="2:4" s="35" customFormat="1" ht="16.5" customHeight="1">
      <c r="B206" s="34"/>
      <c r="C206" s="12"/>
      <c r="D206" s="36"/>
    </row>
    <row r="207" spans="2:4" s="35" customFormat="1" ht="16.5" customHeight="1">
      <c r="B207" s="34"/>
      <c r="C207" s="12"/>
      <c r="D207" s="36"/>
    </row>
    <row r="208" spans="2:4" s="35" customFormat="1" ht="16.5" customHeight="1">
      <c r="B208" s="34"/>
      <c r="C208" s="12"/>
      <c r="D208" s="36"/>
    </row>
    <row r="209" spans="2:4" s="35" customFormat="1" ht="16.5" customHeight="1">
      <c r="B209" s="34"/>
      <c r="C209" s="12"/>
      <c r="D209" s="36"/>
    </row>
    <row r="210" spans="2:4" s="35" customFormat="1" ht="16.5" customHeight="1">
      <c r="B210" s="34"/>
      <c r="C210" s="12"/>
      <c r="D210" s="36"/>
    </row>
    <row r="211" spans="2:4" s="35" customFormat="1" ht="16.5" customHeight="1">
      <c r="B211" s="34"/>
      <c r="C211" s="12"/>
      <c r="D211" s="36"/>
    </row>
    <row r="212" spans="2:4" s="35" customFormat="1" ht="16.5" customHeight="1">
      <c r="B212" s="34"/>
      <c r="C212" s="12"/>
      <c r="D212" s="36"/>
    </row>
    <row r="213" spans="2:4" s="35" customFormat="1" ht="16.5" customHeight="1">
      <c r="B213" s="34"/>
      <c r="C213" s="12"/>
      <c r="D213" s="36"/>
    </row>
    <row r="214" spans="2:4" s="35" customFormat="1" ht="16.5" customHeight="1">
      <c r="B214" s="34"/>
      <c r="C214" s="12"/>
      <c r="D214" s="36"/>
    </row>
    <row r="215" spans="2:4" s="35" customFormat="1" ht="16.5" customHeight="1">
      <c r="B215" s="34"/>
      <c r="C215" s="12"/>
      <c r="D215" s="36"/>
    </row>
    <row r="216" spans="2:4" s="35" customFormat="1" ht="16.5" customHeight="1">
      <c r="B216" s="34"/>
      <c r="C216" s="12"/>
      <c r="D216" s="36"/>
    </row>
    <row r="217" spans="2:4" s="35" customFormat="1" ht="16.5" customHeight="1">
      <c r="B217" s="34"/>
      <c r="C217" s="12"/>
      <c r="D217" s="36"/>
    </row>
    <row r="218" spans="2:4" s="35" customFormat="1" ht="16.5" customHeight="1">
      <c r="B218" s="34"/>
      <c r="C218" s="12"/>
      <c r="D218" s="36"/>
    </row>
    <row r="219" spans="2:4" s="35" customFormat="1" ht="16.5" customHeight="1">
      <c r="B219" s="34"/>
      <c r="C219" s="12"/>
      <c r="D219" s="36"/>
    </row>
    <row r="220" spans="2:4" s="35" customFormat="1" ht="16.5" customHeight="1">
      <c r="B220" s="34"/>
      <c r="C220" s="12"/>
      <c r="D220" s="36"/>
    </row>
    <row r="221" spans="2:4" s="35" customFormat="1" ht="16.5" customHeight="1">
      <c r="B221" s="34"/>
      <c r="C221" s="12"/>
      <c r="D221" s="36"/>
    </row>
    <row r="222" spans="2:4" s="35" customFormat="1" ht="16.5" customHeight="1">
      <c r="B222" s="34"/>
      <c r="C222" s="12"/>
      <c r="D222" s="36"/>
    </row>
    <row r="223" spans="2:4" s="35" customFormat="1" ht="16.5" customHeight="1">
      <c r="B223" s="34"/>
      <c r="C223" s="12"/>
      <c r="D223" s="36"/>
    </row>
    <row r="224" spans="2:4" s="35" customFormat="1" ht="16.5" customHeight="1">
      <c r="B224" s="34"/>
      <c r="C224" s="12"/>
      <c r="D224" s="36"/>
    </row>
    <row r="225" spans="2:4" s="35" customFormat="1" ht="16.5" customHeight="1">
      <c r="B225" s="34"/>
      <c r="C225" s="12"/>
      <c r="D225" s="36"/>
    </row>
    <row r="226" spans="2:4" s="35" customFormat="1" ht="16.5" customHeight="1">
      <c r="B226" s="34"/>
      <c r="C226" s="12"/>
      <c r="D226" s="36"/>
    </row>
    <row r="227" spans="2:4" s="35" customFormat="1" ht="16.5" customHeight="1">
      <c r="B227" s="34"/>
      <c r="C227" s="12"/>
      <c r="D227" s="36"/>
    </row>
    <row r="228" spans="2:4" s="35" customFormat="1" ht="16.5" customHeight="1">
      <c r="B228" s="34"/>
      <c r="C228" s="12"/>
      <c r="D228" s="36"/>
    </row>
    <row r="229" spans="2:4" s="35" customFormat="1" ht="16.5" customHeight="1">
      <c r="B229" s="34"/>
      <c r="C229" s="12"/>
      <c r="D229" s="36"/>
    </row>
    <row r="230" spans="2:4" s="35" customFormat="1" ht="16.5" customHeight="1">
      <c r="B230" s="34"/>
      <c r="C230" s="12"/>
      <c r="D230" s="36"/>
    </row>
    <row r="231" spans="2:4" s="35" customFormat="1" ht="16.5" customHeight="1">
      <c r="B231" s="34"/>
      <c r="C231" s="12"/>
      <c r="D231" s="36"/>
    </row>
    <row r="232" spans="2:4" s="35" customFormat="1" ht="16.5" customHeight="1">
      <c r="B232" s="34"/>
      <c r="C232" s="12"/>
      <c r="D232" s="36"/>
    </row>
    <row r="233" spans="2:4" s="35" customFormat="1" ht="16.5" customHeight="1">
      <c r="B233" s="34"/>
      <c r="C233" s="12"/>
      <c r="D233" s="36"/>
    </row>
    <row r="234" spans="2:4" s="35" customFormat="1" ht="16.5" customHeight="1">
      <c r="B234" s="34"/>
      <c r="C234" s="12"/>
      <c r="D234" s="36"/>
    </row>
    <row r="235" spans="2:4" s="35" customFormat="1" ht="16.5" customHeight="1">
      <c r="B235" s="34"/>
      <c r="C235" s="12"/>
      <c r="D235" s="36"/>
    </row>
    <row r="236" spans="2:4" s="35" customFormat="1" ht="16.5" customHeight="1">
      <c r="B236" s="34"/>
      <c r="C236" s="12"/>
      <c r="D236" s="36"/>
    </row>
    <row r="237" spans="2:4" s="35" customFormat="1" ht="16.5" customHeight="1">
      <c r="B237" s="34"/>
      <c r="C237" s="12"/>
      <c r="D237" s="36"/>
    </row>
    <row r="238" spans="2:4" s="35" customFormat="1" ht="16.5" customHeight="1">
      <c r="B238" s="34"/>
      <c r="C238" s="12"/>
      <c r="D238" s="36"/>
    </row>
    <row r="239" spans="2:4" s="35" customFormat="1" ht="16.5" customHeight="1">
      <c r="B239" s="34"/>
      <c r="C239" s="12"/>
      <c r="D239" s="36"/>
    </row>
    <row r="240" spans="2:4" s="35" customFormat="1" ht="16.5" customHeight="1">
      <c r="B240" s="34"/>
      <c r="C240" s="12"/>
      <c r="D240" s="36"/>
    </row>
    <row r="241" spans="2:4" s="35" customFormat="1" ht="16.5" customHeight="1">
      <c r="B241" s="34"/>
      <c r="C241" s="12"/>
      <c r="D241" s="36"/>
    </row>
    <row r="242" spans="2:4" s="35" customFormat="1" ht="16.5" customHeight="1">
      <c r="B242" s="34"/>
      <c r="C242" s="12"/>
      <c r="D242" s="36"/>
    </row>
    <row r="243" spans="2:4" s="35" customFormat="1" ht="16.5" customHeight="1">
      <c r="B243" s="34"/>
      <c r="C243" s="12"/>
      <c r="D243" s="36"/>
    </row>
    <row r="244" spans="2:4" s="35" customFormat="1" ht="16.5" customHeight="1">
      <c r="B244" s="34"/>
      <c r="C244" s="12"/>
      <c r="D244" s="36"/>
    </row>
    <row r="245" spans="2:4" s="35" customFormat="1" ht="16.5" customHeight="1">
      <c r="B245" s="34"/>
      <c r="C245" s="12"/>
      <c r="D245" s="36"/>
    </row>
    <row r="246" spans="2:4" s="35" customFormat="1" ht="16.5" customHeight="1">
      <c r="B246" s="34"/>
      <c r="C246" s="12"/>
      <c r="D246" s="36"/>
    </row>
    <row r="247" spans="2:4" s="35" customFormat="1" ht="16.5" customHeight="1">
      <c r="B247" s="34"/>
      <c r="C247" s="12"/>
      <c r="D247" s="36"/>
    </row>
    <row r="248" spans="2:4" s="35" customFormat="1" ht="16.5" customHeight="1">
      <c r="B248" s="34"/>
      <c r="C248" s="12"/>
      <c r="D248" s="36"/>
    </row>
    <row r="249" spans="2:4" s="35" customFormat="1" ht="16.5" customHeight="1">
      <c r="B249" s="34"/>
      <c r="C249" s="12"/>
      <c r="D249" s="36"/>
    </row>
    <row r="250" spans="2:4" s="35" customFormat="1" ht="16.5" customHeight="1">
      <c r="B250" s="34"/>
      <c r="C250" s="12"/>
      <c r="D250" s="36"/>
    </row>
    <row r="251" spans="2:4" s="35" customFormat="1" ht="16.5" customHeight="1">
      <c r="B251" s="34"/>
      <c r="C251" s="12"/>
      <c r="D251" s="36"/>
    </row>
    <row r="252" spans="2:4" s="35" customFormat="1" ht="16.5" customHeight="1">
      <c r="B252" s="34"/>
      <c r="C252" s="12"/>
      <c r="D252" s="36"/>
    </row>
    <row r="253" spans="2:4" s="35" customFormat="1" ht="16.5" customHeight="1">
      <c r="B253" s="34"/>
      <c r="C253" s="12"/>
      <c r="D253" s="36"/>
    </row>
    <row r="254" spans="2:4" s="35" customFormat="1" ht="16.5" customHeight="1">
      <c r="B254" s="34"/>
      <c r="C254" s="12"/>
      <c r="D254" s="36"/>
    </row>
    <row r="255" spans="2:4" s="35" customFormat="1" ht="16.5" customHeight="1">
      <c r="B255" s="34"/>
      <c r="C255" s="12"/>
      <c r="D255" s="36"/>
    </row>
    <row r="256" spans="2:4" s="35" customFormat="1" ht="16.5" customHeight="1">
      <c r="B256" s="34"/>
      <c r="C256" s="12"/>
      <c r="D256" s="36"/>
    </row>
    <row r="257" spans="2:4" s="35" customFormat="1" ht="16.5" customHeight="1">
      <c r="B257" s="34"/>
      <c r="C257" s="12"/>
      <c r="D257" s="36"/>
    </row>
    <row r="258" spans="2:4" s="35" customFormat="1" ht="16.5" customHeight="1">
      <c r="B258" s="34"/>
      <c r="C258" s="12"/>
      <c r="D258" s="36"/>
    </row>
    <row r="259" spans="2:4" s="35" customFormat="1" ht="16.5" customHeight="1">
      <c r="B259" s="34"/>
      <c r="C259" s="12"/>
      <c r="D259" s="36"/>
    </row>
    <row r="260" spans="2:4" s="35" customFormat="1" ht="16.5" customHeight="1">
      <c r="B260" s="34"/>
      <c r="C260" s="12"/>
      <c r="D260" s="36"/>
    </row>
    <row r="261" spans="2:4" s="35" customFormat="1" ht="16.5" customHeight="1">
      <c r="B261" s="34"/>
      <c r="C261" s="12"/>
      <c r="D261" s="36"/>
    </row>
    <row r="262" spans="2:4" s="35" customFormat="1" ht="16.5" customHeight="1">
      <c r="B262" s="34"/>
      <c r="C262" s="12"/>
      <c r="D262" s="36"/>
    </row>
    <row r="263" spans="2:4" s="35" customFormat="1" ht="16.5" customHeight="1">
      <c r="B263" s="34"/>
      <c r="C263" s="12"/>
      <c r="D263" s="36"/>
    </row>
    <row r="264" spans="2:4" s="35" customFormat="1" ht="16.5" customHeight="1">
      <c r="B264" s="34"/>
      <c r="C264" s="12"/>
      <c r="D264" s="36"/>
    </row>
    <row r="265" spans="2:4" s="35" customFormat="1" ht="16.5" customHeight="1">
      <c r="B265" s="34"/>
      <c r="C265" s="12"/>
      <c r="D265" s="36"/>
    </row>
    <row r="266" spans="2:4" s="35" customFormat="1" ht="16.5" customHeight="1">
      <c r="B266" s="34"/>
      <c r="C266" s="12"/>
      <c r="D266" s="36"/>
    </row>
    <row r="267" spans="2:4" s="35" customFormat="1" ht="16.5" customHeight="1">
      <c r="B267" s="34"/>
      <c r="C267" s="12"/>
      <c r="D267" s="36"/>
    </row>
    <row r="268" spans="2:4" s="35" customFormat="1" ht="16.5" customHeight="1">
      <c r="B268" s="34"/>
      <c r="C268" s="12"/>
      <c r="D268" s="36"/>
    </row>
    <row r="269" spans="2:4" s="35" customFormat="1" ht="16.5" customHeight="1">
      <c r="B269" s="34"/>
      <c r="C269" s="12"/>
      <c r="D269" s="36"/>
    </row>
    <row r="270" spans="2:4" s="35" customFormat="1" ht="16.5" customHeight="1">
      <c r="B270" s="34"/>
      <c r="C270" s="12"/>
      <c r="D270" s="36"/>
    </row>
    <row r="271" spans="2:4" s="35" customFormat="1" ht="16.5" customHeight="1">
      <c r="B271" s="34"/>
      <c r="C271" s="12"/>
      <c r="D271" s="36"/>
    </row>
    <row r="272" spans="2:4" s="35" customFormat="1" ht="16.5" customHeight="1">
      <c r="B272" s="34"/>
      <c r="C272" s="12"/>
      <c r="D272" s="36"/>
    </row>
    <row r="273" spans="2:4" s="35" customFormat="1" ht="16.5" customHeight="1">
      <c r="B273" s="34"/>
      <c r="C273" s="12"/>
      <c r="D273" s="36"/>
    </row>
    <row r="274" spans="2:4" s="35" customFormat="1" ht="16.5" customHeight="1">
      <c r="B274" s="34"/>
      <c r="C274" s="12"/>
      <c r="D274" s="36"/>
    </row>
    <row r="275" spans="2:4" s="35" customFormat="1" ht="16.5" customHeight="1">
      <c r="B275" s="34"/>
      <c r="C275" s="12"/>
      <c r="D275" s="36"/>
    </row>
    <row r="276" spans="2:4" s="35" customFormat="1" ht="16.5" customHeight="1">
      <c r="B276" s="34"/>
      <c r="C276" s="12"/>
      <c r="D276" s="36"/>
    </row>
    <row r="277" spans="2:4" s="35" customFormat="1" ht="16.5" customHeight="1">
      <c r="B277" s="34"/>
      <c r="C277" s="12"/>
      <c r="D277" s="36"/>
    </row>
    <row r="278" spans="2:4" s="35" customFormat="1" ht="16.5" customHeight="1">
      <c r="B278" s="34"/>
      <c r="C278" s="12"/>
      <c r="D278" s="36"/>
    </row>
    <row r="279" spans="2:4" s="35" customFormat="1" ht="16.5" customHeight="1">
      <c r="B279" s="34"/>
      <c r="C279" s="12"/>
      <c r="D279" s="36"/>
    </row>
    <row r="280" spans="2:4" s="35" customFormat="1" ht="16.5" customHeight="1">
      <c r="B280" s="34"/>
      <c r="C280" s="12"/>
      <c r="D280" s="36"/>
    </row>
    <row r="281" spans="2:4" s="35" customFormat="1" ht="16.5" customHeight="1">
      <c r="B281" s="34"/>
      <c r="C281" s="12"/>
      <c r="D281" s="36"/>
    </row>
    <row r="282" spans="2:4" s="35" customFormat="1" ht="16.5" customHeight="1">
      <c r="B282" s="34"/>
      <c r="C282" s="12"/>
      <c r="D282" s="36"/>
    </row>
    <row r="283" spans="2:4" s="35" customFormat="1" ht="16.5" customHeight="1">
      <c r="B283" s="34"/>
      <c r="C283" s="12"/>
      <c r="D283" s="36"/>
    </row>
    <row r="284" spans="2:4" s="35" customFormat="1" ht="16.5" customHeight="1">
      <c r="B284" s="34"/>
      <c r="C284" s="12"/>
      <c r="D284" s="36"/>
    </row>
    <row r="285" spans="2:4" s="35" customFormat="1" ht="16.5" customHeight="1">
      <c r="B285" s="34"/>
      <c r="C285" s="12"/>
      <c r="D285" s="36"/>
    </row>
    <row r="286" spans="2:4" s="35" customFormat="1" ht="16.5" customHeight="1">
      <c r="B286" s="34"/>
      <c r="C286" s="12"/>
      <c r="D286" s="36"/>
    </row>
    <row r="287" spans="2:4" s="35" customFormat="1" ht="16.5" customHeight="1">
      <c r="B287" s="34"/>
      <c r="C287" s="12"/>
      <c r="D287" s="36"/>
    </row>
    <row r="288" spans="2:4" s="35" customFormat="1" ht="16.5" customHeight="1">
      <c r="B288" s="34"/>
      <c r="C288" s="12"/>
      <c r="D288" s="36"/>
    </row>
    <row r="289" spans="2:4" s="35" customFormat="1" ht="16.5" customHeight="1">
      <c r="B289" s="34"/>
      <c r="C289" s="12"/>
      <c r="D289" s="36"/>
    </row>
    <row r="290" spans="2:4" s="35" customFormat="1" ht="16.5" customHeight="1">
      <c r="B290" s="34"/>
      <c r="C290" s="12"/>
      <c r="D290" s="36"/>
    </row>
    <row r="291" spans="2:4" s="35" customFormat="1" ht="16.5" customHeight="1">
      <c r="B291" s="34"/>
      <c r="C291" s="12"/>
      <c r="D291" s="36"/>
    </row>
    <row r="292" spans="2:4" s="35" customFormat="1" ht="16.5" customHeight="1">
      <c r="B292" s="34"/>
      <c r="C292" s="12"/>
      <c r="D292" s="36"/>
    </row>
    <row r="293" spans="2:4" s="35" customFormat="1" ht="16.5" customHeight="1">
      <c r="B293" s="34"/>
      <c r="C293" s="12"/>
      <c r="D293" s="36"/>
    </row>
    <row r="294" spans="2:4" s="35" customFormat="1" ht="16.5" customHeight="1">
      <c r="B294" s="34"/>
      <c r="C294" s="12"/>
      <c r="D294" s="36"/>
    </row>
    <row r="295" spans="2:4" s="35" customFormat="1" ht="16.5" customHeight="1">
      <c r="B295" s="34"/>
      <c r="C295" s="12"/>
      <c r="D295" s="36"/>
    </row>
    <row r="296" spans="2:4" s="35" customFormat="1" ht="16.5" customHeight="1">
      <c r="B296" s="34"/>
      <c r="C296" s="12"/>
      <c r="D296" s="36"/>
    </row>
    <row r="297" spans="2:4" s="35" customFormat="1" ht="16.5" customHeight="1">
      <c r="B297" s="34"/>
      <c r="C297" s="12"/>
      <c r="D297" s="36"/>
    </row>
    <row r="298" spans="2:4" s="35" customFormat="1" ht="16.5" customHeight="1">
      <c r="B298" s="34"/>
      <c r="C298" s="12"/>
      <c r="D298" s="36"/>
    </row>
  </sheetData>
  <sheetProtection selectLockedCells="1" selectUnlockedCells="1"/>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030A0"/>
  </sheetPr>
  <dimension ref="A1:I140"/>
  <sheetViews>
    <sheetView showZeros="0" view="pageLayout" zoomScale="85" zoomScaleNormal="100" zoomScaleSheetLayoutView="100" zoomScalePageLayoutView="85" workbookViewId="0">
      <selection activeCell="B8" sqref="B8"/>
    </sheetView>
  </sheetViews>
  <sheetFormatPr defaultColWidth="8.5703125" defaultRowHeight="12.75"/>
  <cols>
    <col min="1" max="1" width="5.140625" style="333" bestFit="1" customWidth="1"/>
    <col min="2" max="2" width="40.28515625" style="343" customWidth="1"/>
    <col min="3" max="3" width="7.85546875" style="33" customWidth="1"/>
    <col min="4" max="4" width="10" style="327" customWidth="1"/>
    <col min="5" max="5" width="9" style="323" customWidth="1"/>
    <col min="6" max="6" width="2.42578125" style="7" customWidth="1"/>
    <col min="7" max="7" width="12.7109375" style="423" customWidth="1"/>
    <col min="8" max="8" width="27.42578125" style="7" customWidth="1"/>
    <col min="9" max="9" width="40.85546875" style="7" customWidth="1"/>
    <col min="10" max="16384" width="8.5703125" style="7"/>
  </cols>
  <sheetData>
    <row r="1" spans="1:7" s="33" customFormat="1" ht="24">
      <c r="A1" s="299" t="s">
        <v>73</v>
      </c>
      <c r="B1" s="299" t="s">
        <v>74</v>
      </c>
      <c r="C1" s="299" t="s">
        <v>75</v>
      </c>
      <c r="D1" s="300" t="s">
        <v>76</v>
      </c>
      <c r="E1" s="300" t="s">
        <v>77</v>
      </c>
      <c r="F1" s="301"/>
      <c r="G1" s="416" t="s">
        <v>78</v>
      </c>
    </row>
    <row r="2" spans="1:7" s="306" customFormat="1" ht="14.25" customHeight="1">
      <c r="A2" s="35"/>
      <c r="B2" s="302" t="s">
        <v>8</v>
      </c>
      <c r="C2" s="303"/>
      <c r="D2" s="304"/>
      <c r="E2" s="305"/>
      <c r="G2" s="417"/>
    </row>
    <row r="3" spans="1:7" s="306" customFormat="1" ht="26.25" customHeight="1">
      <c r="A3" s="35"/>
      <c r="B3" s="485" t="s">
        <v>79</v>
      </c>
      <c r="C3" s="485"/>
      <c r="D3" s="485"/>
      <c r="E3" s="485"/>
      <c r="G3" s="417"/>
    </row>
    <row r="4" spans="1:7" s="308" customFormat="1" ht="15">
      <c r="A4" s="307" t="s">
        <v>591</v>
      </c>
      <c r="B4" s="486" t="s">
        <v>168</v>
      </c>
      <c r="C4" s="486"/>
      <c r="D4" s="486"/>
      <c r="E4" s="486"/>
      <c r="F4" s="26"/>
      <c r="G4" s="418"/>
    </row>
    <row r="5" spans="1:7" s="308" customFormat="1" ht="15">
      <c r="A5" s="307"/>
      <c r="B5" s="309"/>
      <c r="C5" s="310"/>
      <c r="D5" s="310"/>
      <c r="E5" s="310"/>
      <c r="F5" s="26"/>
      <c r="G5" s="418"/>
    </row>
    <row r="6" spans="1:7" s="308" customFormat="1" ht="101.25" customHeight="1">
      <c r="A6" s="307"/>
      <c r="B6" s="311" t="s">
        <v>551</v>
      </c>
      <c r="C6" s="312"/>
      <c r="D6" s="313"/>
      <c r="E6" s="314"/>
      <c r="F6" s="314"/>
      <c r="G6" s="430"/>
    </row>
    <row r="7" spans="1:7" s="308" customFormat="1" ht="114.75">
      <c r="A7" s="307"/>
      <c r="B7" s="311" t="s">
        <v>1033</v>
      </c>
      <c r="C7" s="312"/>
      <c r="D7" s="313"/>
      <c r="E7" s="314"/>
      <c r="F7" s="314"/>
      <c r="G7" s="430"/>
    </row>
    <row r="8" spans="1:7" s="308" customFormat="1" ht="15">
      <c r="A8" s="315"/>
      <c r="B8" s="316"/>
      <c r="C8" s="317"/>
      <c r="D8" s="318"/>
      <c r="E8" s="319"/>
      <c r="F8" s="319"/>
      <c r="G8" s="421"/>
    </row>
    <row r="9" spans="1:7" s="308" customFormat="1" ht="15">
      <c r="A9" s="320" t="s">
        <v>84</v>
      </c>
      <c r="B9" s="321" t="s">
        <v>592</v>
      </c>
      <c r="C9" s="317"/>
      <c r="D9" s="322"/>
      <c r="E9" s="323"/>
      <c r="F9" s="324"/>
      <c r="G9" s="423"/>
    </row>
    <row r="10" spans="1:7" s="308" customFormat="1" ht="64.5" customHeight="1">
      <c r="A10" s="320"/>
      <c r="B10" s="316" t="s">
        <v>406</v>
      </c>
      <c r="C10" s="317"/>
      <c r="D10" s="322"/>
      <c r="E10" s="323"/>
      <c r="F10" s="324"/>
      <c r="G10" s="423"/>
    </row>
    <row r="11" spans="1:7" s="308" customFormat="1" ht="25.5">
      <c r="A11" s="320"/>
      <c r="B11" s="316" t="s">
        <v>173</v>
      </c>
      <c r="C11" s="317"/>
      <c r="D11" s="322"/>
      <c r="E11" s="323"/>
      <c r="F11" s="324"/>
      <c r="G11" s="423"/>
    </row>
    <row r="12" spans="1:7" s="308" customFormat="1" ht="150.75" customHeight="1">
      <c r="A12" s="320"/>
      <c r="B12" s="316" t="s">
        <v>510</v>
      </c>
      <c r="C12" s="7"/>
      <c r="D12" s="7"/>
      <c r="E12" s="7"/>
      <c r="F12" s="7"/>
      <c r="G12" s="423"/>
    </row>
    <row r="13" spans="1:7" s="308" customFormat="1" ht="167.25" customHeight="1">
      <c r="A13" s="320"/>
      <c r="B13" s="316" t="s">
        <v>175</v>
      </c>
      <c r="C13" s="7"/>
      <c r="D13" s="7"/>
      <c r="E13" s="7"/>
      <c r="F13" s="7"/>
      <c r="G13" s="423"/>
    </row>
    <row r="14" spans="1:7" s="308" customFormat="1" ht="120.75" customHeight="1">
      <c r="A14" s="320"/>
      <c r="B14" s="316" t="s">
        <v>176</v>
      </c>
      <c r="C14" s="7"/>
      <c r="D14" s="7"/>
      <c r="E14" s="7"/>
      <c r="F14" s="7"/>
      <c r="G14" s="423"/>
    </row>
    <row r="15" spans="1:7" s="308" customFormat="1" ht="41.25" customHeight="1">
      <c r="A15" s="320"/>
      <c r="B15" s="92" t="s">
        <v>141</v>
      </c>
      <c r="C15" s="7"/>
      <c r="D15" s="7"/>
      <c r="E15" s="7"/>
      <c r="F15" s="7"/>
      <c r="G15" s="423"/>
    </row>
    <row r="16" spans="1:7" s="308" customFormat="1" ht="42.75" customHeight="1">
      <c r="A16" s="320"/>
      <c r="B16" s="316" t="s">
        <v>593</v>
      </c>
      <c r="C16" s="7"/>
      <c r="D16" s="7"/>
      <c r="E16" s="7"/>
      <c r="F16" s="7"/>
      <c r="G16" s="423"/>
    </row>
    <row r="17" spans="1:7" s="308" customFormat="1" ht="30" customHeight="1">
      <c r="A17" s="320"/>
      <c r="B17" s="316" t="s">
        <v>412</v>
      </c>
      <c r="C17" s="7"/>
      <c r="D17" s="7"/>
      <c r="E17" s="7"/>
      <c r="F17" s="7"/>
      <c r="G17" s="423"/>
    </row>
    <row r="18" spans="1:7" s="308" customFormat="1" ht="15">
      <c r="A18" s="320"/>
      <c r="B18" s="316" t="s">
        <v>178</v>
      </c>
      <c r="C18" s="7"/>
      <c r="D18" s="7"/>
      <c r="E18" s="7"/>
      <c r="F18" s="7"/>
      <c r="G18" s="423"/>
    </row>
    <row r="19" spans="1:7" s="308" customFormat="1" ht="15">
      <c r="A19" s="325" t="s">
        <v>208</v>
      </c>
      <c r="B19" s="316" t="s">
        <v>594</v>
      </c>
      <c r="C19" s="326" t="s">
        <v>166</v>
      </c>
      <c r="D19" s="327">
        <v>202</v>
      </c>
      <c r="E19" s="328"/>
      <c r="F19" s="329" t="s">
        <v>68</v>
      </c>
      <c r="G19" s="420">
        <f>D19*E19</f>
        <v>0</v>
      </c>
    </row>
    <row r="20" spans="1:7" s="308" customFormat="1" ht="15">
      <c r="A20" s="325" t="s">
        <v>210</v>
      </c>
      <c r="B20" s="316" t="s">
        <v>595</v>
      </c>
      <c r="C20" s="326" t="s">
        <v>166</v>
      </c>
      <c r="D20" s="327">
        <v>53</v>
      </c>
      <c r="E20" s="328"/>
      <c r="F20" s="329" t="s">
        <v>68</v>
      </c>
      <c r="G20" s="420">
        <f>D20*E20</f>
        <v>0</v>
      </c>
    </row>
    <row r="21" spans="1:7" s="308" customFormat="1" ht="15">
      <c r="A21" s="325" t="s">
        <v>421</v>
      </c>
      <c r="B21" s="316" t="s">
        <v>1034</v>
      </c>
      <c r="C21" s="326" t="s">
        <v>166</v>
      </c>
      <c r="D21" s="327">
        <v>12</v>
      </c>
      <c r="E21" s="328"/>
      <c r="F21" s="329" t="s">
        <v>68</v>
      </c>
      <c r="G21" s="420">
        <f>D21*E21</f>
        <v>0</v>
      </c>
    </row>
    <row r="22" spans="1:7" s="308" customFormat="1" ht="15">
      <c r="A22" s="330"/>
      <c r="B22" s="331"/>
      <c r="C22" s="317"/>
      <c r="D22" s="327"/>
      <c r="E22" s="332"/>
      <c r="F22" s="7"/>
      <c r="G22" s="423"/>
    </row>
    <row r="23" spans="1:7" s="308" customFormat="1" ht="15">
      <c r="A23" s="320" t="s">
        <v>89</v>
      </c>
      <c r="B23" s="321" t="s">
        <v>416</v>
      </c>
      <c r="C23" s="33"/>
      <c r="D23" s="327"/>
      <c r="E23" s="319"/>
      <c r="F23" s="319"/>
      <c r="G23" s="421"/>
    </row>
    <row r="24" spans="1:7" s="308" customFormat="1" ht="253.5" customHeight="1">
      <c r="A24" s="320"/>
      <c r="B24" s="316" t="s">
        <v>1009</v>
      </c>
      <c r="C24" s="33"/>
      <c r="D24" s="327"/>
      <c r="E24" s="319"/>
      <c r="F24" s="319"/>
      <c r="G24" s="421"/>
    </row>
    <row r="25" spans="1:7" s="308" customFormat="1" ht="38.25">
      <c r="A25" s="333"/>
      <c r="B25" s="92" t="s">
        <v>316</v>
      </c>
      <c r="C25" s="326"/>
      <c r="D25" s="327"/>
      <c r="E25" s="319"/>
      <c r="F25" s="319"/>
      <c r="G25" s="421"/>
    </row>
    <row r="26" spans="1:7" s="308" customFormat="1" ht="38.25">
      <c r="B26" s="316" t="s">
        <v>593</v>
      </c>
      <c r="C26" s="326"/>
      <c r="D26" s="327"/>
      <c r="E26" s="319"/>
      <c r="F26" s="319"/>
      <c r="G26" s="421"/>
    </row>
    <row r="27" spans="1:7" s="308" customFormat="1" ht="15">
      <c r="A27" s="325" t="s">
        <v>208</v>
      </c>
      <c r="B27" s="316" t="s">
        <v>594</v>
      </c>
      <c r="C27" s="326" t="s">
        <v>166</v>
      </c>
      <c r="D27" s="327">
        <v>25</v>
      </c>
      <c r="E27" s="328"/>
      <c r="F27" s="329" t="s">
        <v>68</v>
      </c>
      <c r="G27" s="420">
        <f>D27*E27</f>
        <v>0</v>
      </c>
    </row>
    <row r="28" spans="1:7" s="308" customFormat="1" ht="15">
      <c r="A28" s="325" t="s">
        <v>210</v>
      </c>
      <c r="B28" s="316" t="s">
        <v>1034</v>
      </c>
      <c r="C28" s="326" t="s">
        <v>166</v>
      </c>
      <c r="D28" s="327">
        <v>1</v>
      </c>
      <c r="E28" s="328"/>
      <c r="F28" s="329" t="s">
        <v>68</v>
      </c>
      <c r="G28" s="420">
        <f>D28*E28</f>
        <v>0</v>
      </c>
    </row>
    <row r="29" spans="1:7" s="308" customFormat="1" ht="15">
      <c r="A29" s="330"/>
      <c r="B29" s="331"/>
      <c r="C29" s="317"/>
      <c r="D29" s="327"/>
      <c r="E29" s="332"/>
      <c r="F29" s="7"/>
      <c r="G29" s="423"/>
    </row>
    <row r="30" spans="1:7" s="308" customFormat="1" ht="15">
      <c r="A30" s="334" t="s">
        <v>97</v>
      </c>
      <c r="B30" s="321" t="s">
        <v>423</v>
      </c>
      <c r="C30" s="326"/>
      <c r="D30" s="327"/>
      <c r="E30" s="335"/>
      <c r="F30" s="329"/>
      <c r="G30" s="421"/>
    </row>
    <row r="31" spans="1:7" s="308" customFormat="1" ht="111" customHeight="1">
      <c r="A31" s="307"/>
      <c r="B31" s="316" t="s">
        <v>555</v>
      </c>
      <c r="C31" s="326"/>
      <c r="D31" s="327"/>
      <c r="E31" s="335"/>
      <c r="F31" s="329"/>
      <c r="G31" s="421"/>
    </row>
    <row r="32" spans="1:7" s="308" customFormat="1" ht="38.25">
      <c r="A32" s="307"/>
      <c r="B32" s="92" t="s">
        <v>316</v>
      </c>
      <c r="C32" s="326"/>
      <c r="D32" s="327"/>
      <c r="E32" s="335"/>
      <c r="F32" s="329"/>
      <c r="G32" s="421"/>
    </row>
    <row r="33" spans="1:9" s="308" customFormat="1" ht="38.25">
      <c r="B33" s="316" t="s">
        <v>593</v>
      </c>
      <c r="C33" s="326"/>
      <c r="D33" s="327"/>
      <c r="E33" s="335"/>
      <c r="F33" s="329"/>
      <c r="G33" s="421"/>
    </row>
    <row r="34" spans="1:9" s="308" customFormat="1" ht="15">
      <c r="A34" s="325" t="s">
        <v>208</v>
      </c>
      <c r="B34" s="316" t="s">
        <v>594</v>
      </c>
      <c r="C34" s="326" t="s">
        <v>166</v>
      </c>
      <c r="D34" s="327">
        <v>74</v>
      </c>
      <c r="E34" s="328"/>
      <c r="F34" s="329" t="s">
        <v>68</v>
      </c>
      <c r="G34" s="420">
        <f>D34*E34</f>
        <v>0</v>
      </c>
    </row>
    <row r="35" spans="1:9" s="308" customFormat="1" ht="15">
      <c r="A35" s="325" t="s">
        <v>210</v>
      </c>
      <c r="B35" s="316" t="s">
        <v>1034</v>
      </c>
      <c r="C35" s="326" t="s">
        <v>166</v>
      </c>
      <c r="D35" s="327">
        <v>3</v>
      </c>
      <c r="E35" s="328"/>
      <c r="F35" s="329" t="s">
        <v>68</v>
      </c>
      <c r="G35" s="420">
        <f>D35*E35</f>
        <v>0</v>
      </c>
    </row>
    <row r="36" spans="1:9" s="308" customFormat="1" ht="15">
      <c r="A36" s="325"/>
      <c r="B36" s="316"/>
      <c r="C36" s="326"/>
      <c r="D36" s="327"/>
      <c r="E36" s="335"/>
      <c r="F36" s="329"/>
      <c r="G36" s="421"/>
    </row>
    <row r="37" spans="1:9" s="308" customFormat="1" ht="15.75" customHeight="1">
      <c r="A37" s="334" t="s">
        <v>102</v>
      </c>
      <c r="B37" s="321" t="s">
        <v>425</v>
      </c>
      <c r="C37" s="326"/>
      <c r="D37" s="327"/>
      <c r="E37" s="335"/>
      <c r="F37" s="329"/>
      <c r="G37" s="421"/>
    </row>
    <row r="38" spans="1:9" s="308" customFormat="1" ht="156.75" customHeight="1">
      <c r="A38" s="307"/>
      <c r="B38" s="316" t="s">
        <v>426</v>
      </c>
      <c r="C38" s="326"/>
      <c r="D38" s="327"/>
      <c r="E38" s="335"/>
      <c r="F38" s="329"/>
      <c r="G38" s="421"/>
    </row>
    <row r="39" spans="1:9" s="308" customFormat="1" ht="38.25">
      <c r="A39" s="307"/>
      <c r="B39" s="92" t="s">
        <v>316</v>
      </c>
      <c r="C39" s="326"/>
      <c r="D39" s="327"/>
      <c r="E39" s="335"/>
      <c r="F39" s="329"/>
      <c r="G39" s="421"/>
    </row>
    <row r="40" spans="1:9" s="308" customFormat="1" ht="38.25">
      <c r="B40" s="316" t="s">
        <v>593</v>
      </c>
      <c r="C40" s="326"/>
      <c r="D40" s="327"/>
      <c r="E40" s="335"/>
      <c r="F40" s="329"/>
      <c r="G40" s="421"/>
    </row>
    <row r="41" spans="1:9" s="308" customFormat="1" ht="51">
      <c r="B41" s="316" t="s">
        <v>427</v>
      </c>
      <c r="C41" s="326"/>
      <c r="D41" s="327"/>
      <c r="E41" s="335"/>
      <c r="F41" s="329"/>
      <c r="G41" s="421"/>
    </row>
    <row r="42" spans="1:9" s="308" customFormat="1" ht="15">
      <c r="A42" s="325" t="s">
        <v>208</v>
      </c>
      <c r="B42" s="316" t="s">
        <v>594</v>
      </c>
      <c r="C42" s="326" t="s">
        <v>166</v>
      </c>
      <c r="D42" s="327">
        <v>52</v>
      </c>
      <c r="E42" s="328"/>
      <c r="F42" s="329" t="s">
        <v>68</v>
      </c>
      <c r="G42" s="420">
        <f>D42*E42</f>
        <v>0</v>
      </c>
    </row>
    <row r="43" spans="1:9" s="308" customFormat="1" ht="15">
      <c r="A43" s="325" t="s">
        <v>210</v>
      </c>
      <c r="B43" s="316" t="s">
        <v>595</v>
      </c>
      <c r="C43" s="326" t="s">
        <v>166</v>
      </c>
      <c r="D43" s="327">
        <v>17</v>
      </c>
      <c r="E43" s="328"/>
      <c r="F43" s="329" t="s">
        <v>68</v>
      </c>
      <c r="G43" s="420">
        <f>D43*E43</f>
        <v>0</v>
      </c>
    </row>
    <row r="44" spans="1:9" s="308" customFormat="1" ht="15">
      <c r="A44" s="325" t="s">
        <v>421</v>
      </c>
      <c r="B44" s="316" t="s">
        <v>1034</v>
      </c>
      <c r="C44" s="326" t="s">
        <v>166</v>
      </c>
      <c r="D44" s="327">
        <v>3.5</v>
      </c>
      <c r="E44" s="328"/>
      <c r="F44" s="329" t="s">
        <v>68</v>
      </c>
      <c r="G44" s="420">
        <f>D44*E44</f>
        <v>0</v>
      </c>
    </row>
    <row r="45" spans="1:9" s="308" customFormat="1" ht="15">
      <c r="A45" s="307"/>
      <c r="B45" s="316"/>
      <c r="C45" s="326"/>
      <c r="D45" s="327"/>
      <c r="E45" s="335"/>
      <c r="F45" s="329"/>
      <c r="G45" s="421"/>
    </row>
    <row r="46" spans="1:9" s="308" customFormat="1" ht="15">
      <c r="A46" s="320" t="s">
        <v>108</v>
      </c>
      <c r="B46" s="321" t="s">
        <v>428</v>
      </c>
      <c r="C46" s="326"/>
      <c r="D46" s="327"/>
      <c r="E46" s="335"/>
      <c r="F46" s="329"/>
      <c r="G46" s="421"/>
      <c r="I46" s="336"/>
    </row>
    <row r="47" spans="1:9" s="308" customFormat="1" ht="156" customHeight="1">
      <c r="A47" s="307"/>
      <c r="B47" s="316" t="s">
        <v>429</v>
      </c>
      <c r="C47" s="326"/>
      <c r="D47" s="327"/>
      <c r="E47" s="335"/>
      <c r="F47" s="329"/>
      <c r="G47" s="421"/>
    </row>
    <row r="48" spans="1:9" s="308" customFormat="1" ht="38.25">
      <c r="A48" s="307"/>
      <c r="B48" s="92" t="s">
        <v>316</v>
      </c>
      <c r="C48" s="326"/>
      <c r="D48" s="327"/>
      <c r="E48" s="335"/>
      <c r="F48" s="329"/>
      <c r="G48" s="421"/>
    </row>
    <row r="49" spans="1:9" s="308" customFormat="1" ht="38.25">
      <c r="B49" s="316" t="s">
        <v>593</v>
      </c>
      <c r="C49" s="326"/>
      <c r="D49" s="327"/>
      <c r="E49" s="335"/>
      <c r="F49" s="329"/>
      <c r="G49" s="421"/>
    </row>
    <row r="50" spans="1:9" s="308" customFormat="1" ht="51">
      <c r="B50" s="316" t="s">
        <v>427</v>
      </c>
      <c r="C50" s="326"/>
      <c r="D50" s="327"/>
      <c r="E50" s="335"/>
      <c r="F50" s="329"/>
      <c r="G50" s="421"/>
    </row>
    <row r="51" spans="1:9" s="308" customFormat="1" ht="15">
      <c r="A51" s="325" t="s">
        <v>208</v>
      </c>
      <c r="B51" s="316" t="s">
        <v>594</v>
      </c>
      <c r="C51" s="326" t="s">
        <v>166</v>
      </c>
      <c r="D51" s="327">
        <v>52</v>
      </c>
      <c r="E51" s="328"/>
      <c r="F51" s="329" t="s">
        <v>68</v>
      </c>
      <c r="G51" s="420">
        <f>D51*E51</f>
        <v>0</v>
      </c>
    </row>
    <row r="52" spans="1:9" s="308" customFormat="1" ht="15">
      <c r="A52" s="325" t="s">
        <v>210</v>
      </c>
      <c r="B52" s="316" t="s">
        <v>595</v>
      </c>
      <c r="C52" s="326" t="s">
        <v>166</v>
      </c>
      <c r="D52" s="327">
        <v>17</v>
      </c>
      <c r="E52" s="328"/>
      <c r="F52" s="329" t="s">
        <v>68</v>
      </c>
      <c r="G52" s="420">
        <f>D52*E52</f>
        <v>0</v>
      </c>
      <c r="I52" s="316"/>
    </row>
    <row r="53" spans="1:9" s="308" customFormat="1" ht="15">
      <c r="A53" s="325" t="s">
        <v>421</v>
      </c>
      <c r="B53" s="316" t="s">
        <v>1034</v>
      </c>
      <c r="C53" s="326" t="s">
        <v>166</v>
      </c>
      <c r="D53" s="327">
        <v>3.5</v>
      </c>
      <c r="E53" s="328"/>
      <c r="F53" s="329" t="s">
        <v>68</v>
      </c>
      <c r="G53" s="420">
        <f>D53*E53</f>
        <v>0</v>
      </c>
      <c r="I53" s="316"/>
    </row>
    <row r="54" spans="1:9" s="308" customFormat="1" ht="15">
      <c r="A54" s="325"/>
      <c r="B54" s="316"/>
      <c r="C54" s="326"/>
      <c r="D54" s="327"/>
      <c r="E54" s="335"/>
      <c r="F54" s="329"/>
      <c r="G54" s="421"/>
      <c r="I54" s="92"/>
    </row>
    <row r="55" spans="1:9" s="308" customFormat="1" ht="15">
      <c r="A55" s="320" t="s">
        <v>109</v>
      </c>
      <c r="B55" s="321" t="s">
        <v>596</v>
      </c>
      <c r="C55" s="326"/>
      <c r="D55" s="327"/>
      <c r="E55" s="335"/>
      <c r="F55" s="329"/>
      <c r="G55" s="421"/>
      <c r="I55" s="92"/>
    </row>
    <row r="56" spans="1:9" s="308" customFormat="1" ht="76.5">
      <c r="A56" s="307"/>
      <c r="B56" s="316" t="s">
        <v>597</v>
      </c>
      <c r="C56" s="326"/>
      <c r="D56" s="327"/>
      <c r="E56" s="335"/>
      <c r="F56" s="329"/>
      <c r="G56" s="421"/>
      <c r="I56" s="92"/>
    </row>
    <row r="57" spans="1:9" s="308" customFormat="1" ht="38.25">
      <c r="A57" s="307"/>
      <c r="B57" s="92" t="s">
        <v>316</v>
      </c>
      <c r="C57" s="326"/>
      <c r="D57" s="327"/>
      <c r="E57" s="335"/>
      <c r="F57" s="329"/>
      <c r="G57" s="421"/>
      <c r="I57" s="92"/>
    </row>
    <row r="58" spans="1:9" s="308" customFormat="1" ht="38.25">
      <c r="B58" s="316" t="s">
        <v>593</v>
      </c>
      <c r="C58" s="326"/>
      <c r="D58" s="327"/>
      <c r="E58" s="335"/>
      <c r="F58" s="329"/>
      <c r="G58" s="421"/>
      <c r="I58" s="92"/>
    </row>
    <row r="59" spans="1:9" s="308" customFormat="1" ht="15">
      <c r="A59" s="325" t="s">
        <v>208</v>
      </c>
      <c r="B59" s="316" t="s">
        <v>594</v>
      </c>
      <c r="C59" s="326" t="s">
        <v>166</v>
      </c>
      <c r="D59" s="327">
        <v>1</v>
      </c>
      <c r="E59" s="328"/>
      <c r="F59" s="329" t="s">
        <v>68</v>
      </c>
      <c r="G59" s="420">
        <f>D59*E59</f>
        <v>0</v>
      </c>
      <c r="I59" s="92"/>
    </row>
    <row r="60" spans="1:9" s="308" customFormat="1" ht="15">
      <c r="A60" s="325"/>
      <c r="B60" s="316"/>
      <c r="C60" s="326"/>
      <c r="D60" s="327"/>
      <c r="E60" s="335"/>
      <c r="F60" s="329"/>
      <c r="G60" s="421"/>
      <c r="I60" s="92"/>
    </row>
    <row r="61" spans="1:9" s="308" customFormat="1" ht="15">
      <c r="A61" s="320" t="s">
        <v>110</v>
      </c>
      <c r="B61" s="321" t="s">
        <v>247</v>
      </c>
      <c r="C61" s="33"/>
      <c r="D61" s="327"/>
      <c r="E61" s="319"/>
      <c r="F61" s="319"/>
      <c r="G61" s="421"/>
    </row>
    <row r="62" spans="1:9" s="308" customFormat="1" ht="66" customHeight="1">
      <c r="A62" s="333"/>
      <c r="B62" s="316" t="s">
        <v>434</v>
      </c>
      <c r="E62" s="319"/>
      <c r="F62" s="319"/>
      <c r="G62" s="421"/>
    </row>
    <row r="63" spans="1:9" s="308" customFormat="1" ht="76.5">
      <c r="A63" s="333"/>
      <c r="B63" s="316" t="s">
        <v>435</v>
      </c>
      <c r="E63" s="319"/>
      <c r="F63" s="319"/>
      <c r="G63" s="421"/>
    </row>
    <row r="64" spans="1:9" s="308" customFormat="1" ht="38.25">
      <c r="A64" s="333"/>
      <c r="B64" s="92" t="s">
        <v>316</v>
      </c>
      <c r="C64" s="326"/>
      <c r="D64" s="327"/>
      <c r="E64" s="319"/>
      <c r="F64" s="319"/>
      <c r="G64" s="421"/>
    </row>
    <row r="65" spans="1:8" s="308" customFormat="1" ht="63.75">
      <c r="A65" s="333"/>
      <c r="B65" s="316" t="s">
        <v>598</v>
      </c>
      <c r="C65" s="326"/>
      <c r="D65" s="327"/>
      <c r="E65" s="319"/>
      <c r="F65" s="319"/>
      <c r="G65" s="421"/>
    </row>
    <row r="66" spans="1:8" s="308" customFormat="1" ht="26.25">
      <c r="A66" s="325" t="s">
        <v>208</v>
      </c>
      <c r="B66" s="337" t="s">
        <v>437</v>
      </c>
      <c r="C66" s="326" t="s">
        <v>166</v>
      </c>
      <c r="D66" s="327">
        <f>D19+D20+D21</f>
        <v>267</v>
      </c>
      <c r="E66" s="328"/>
      <c r="F66" s="329" t="s">
        <v>68</v>
      </c>
      <c r="G66" s="420">
        <f>D66*E66</f>
        <v>0</v>
      </c>
    </row>
    <row r="67" spans="1:8" s="308" customFormat="1" ht="15">
      <c r="A67" s="325" t="s">
        <v>210</v>
      </c>
      <c r="B67" s="337" t="s">
        <v>252</v>
      </c>
      <c r="C67" s="326" t="s">
        <v>166</v>
      </c>
      <c r="D67" s="327">
        <f>D66-D42-D43-D44</f>
        <v>194.5</v>
      </c>
      <c r="E67" s="328"/>
      <c r="F67" s="329" t="s">
        <v>68</v>
      </c>
      <c r="G67" s="420">
        <f>D67*E67</f>
        <v>0</v>
      </c>
    </row>
    <row r="68" spans="1:8" s="308" customFormat="1" ht="15">
      <c r="A68" s="325"/>
      <c r="B68" s="337"/>
      <c r="C68" s="326"/>
      <c r="D68" s="327"/>
      <c r="E68" s="335"/>
      <c r="F68" s="329"/>
      <c r="G68" s="421"/>
    </row>
    <row r="69" spans="1:8" s="308" customFormat="1" ht="15">
      <c r="A69" s="325" t="s">
        <v>121</v>
      </c>
      <c r="B69" s="337" t="s">
        <v>953</v>
      </c>
      <c r="C69" s="326"/>
      <c r="D69" s="327"/>
      <c r="E69" s="335"/>
      <c r="F69" s="329"/>
      <c r="G69" s="421"/>
    </row>
    <row r="70" spans="1:8" s="308" customFormat="1" ht="114.75">
      <c r="A70" s="325"/>
      <c r="B70" s="316" t="s">
        <v>952</v>
      </c>
      <c r="C70" s="326"/>
      <c r="D70" s="327"/>
      <c r="E70" s="335"/>
      <c r="F70" s="329"/>
      <c r="G70" s="421"/>
    </row>
    <row r="71" spans="1:8" s="308" customFormat="1" ht="26.25">
      <c r="A71" s="325"/>
      <c r="B71" s="337" t="s">
        <v>954</v>
      </c>
    </row>
    <row r="72" spans="1:8" s="308" customFormat="1" ht="15">
      <c r="A72" s="325"/>
      <c r="B72" s="316" t="s">
        <v>178</v>
      </c>
      <c r="C72" s="326" t="s">
        <v>166</v>
      </c>
      <c r="D72" s="327">
        <v>3</v>
      </c>
      <c r="E72" s="328"/>
      <c r="F72" s="329" t="s">
        <v>68</v>
      </c>
      <c r="G72" s="420">
        <f>D72*E72</f>
        <v>0</v>
      </c>
    </row>
    <row r="73" spans="1:8" s="308" customFormat="1" ht="15">
      <c r="A73" s="325"/>
      <c r="B73" s="337"/>
      <c r="C73" s="326"/>
      <c r="D73" s="327"/>
      <c r="E73" s="335"/>
      <c r="F73" s="329"/>
      <c r="G73" s="421"/>
    </row>
    <row r="74" spans="1:8" s="308" customFormat="1" ht="15">
      <c r="A74" s="325"/>
      <c r="B74" s="337"/>
      <c r="C74" s="326"/>
      <c r="D74" s="327"/>
      <c r="E74" s="335"/>
      <c r="F74" s="329"/>
      <c r="G74" s="421"/>
    </row>
    <row r="75" spans="1:8" s="308" customFormat="1" ht="15">
      <c r="A75" s="325"/>
      <c r="B75" s="337"/>
      <c r="C75" s="326"/>
      <c r="D75" s="327"/>
      <c r="E75" s="335"/>
      <c r="F75" s="329"/>
      <c r="G75" s="421"/>
    </row>
    <row r="76" spans="1:8" s="308" customFormat="1" ht="15">
      <c r="A76" s="325"/>
      <c r="B76" s="337"/>
      <c r="C76" s="326"/>
      <c r="D76" s="327"/>
      <c r="E76" s="335"/>
      <c r="F76" s="329"/>
      <c r="G76" s="421"/>
    </row>
    <row r="77" spans="1:8" s="308" customFormat="1" ht="15">
      <c r="A77" s="325"/>
      <c r="B77" s="337"/>
      <c r="C77" s="326"/>
      <c r="D77" s="327"/>
      <c r="E77" s="335"/>
      <c r="F77" s="329"/>
      <c r="G77" s="421"/>
    </row>
    <row r="78" spans="1:8" s="308" customFormat="1" ht="15">
      <c r="A78" s="325"/>
      <c r="B78" s="337"/>
      <c r="C78" s="326"/>
      <c r="D78" s="327"/>
      <c r="E78" s="335"/>
      <c r="F78" s="329"/>
      <c r="G78" s="421"/>
    </row>
    <row r="79" spans="1:8" s="308" customFormat="1" ht="15.75" thickBot="1">
      <c r="A79" s="320"/>
      <c r="C79" s="317"/>
      <c r="D79" s="318"/>
      <c r="E79" s="319"/>
      <c r="F79" s="319"/>
      <c r="G79" s="421"/>
    </row>
    <row r="80" spans="1:8" ht="13.5" thickBot="1">
      <c r="A80" s="338" t="str">
        <f>A4</f>
        <v>E1.</v>
      </c>
      <c r="B80" s="339" t="str">
        <f>B4</f>
        <v xml:space="preserve">ZEMLJANI RADOVI </v>
      </c>
      <c r="C80" s="340"/>
      <c r="D80" s="341" t="s">
        <v>63</v>
      </c>
      <c r="E80" s="342"/>
      <c r="F80" s="342" t="s">
        <v>68</v>
      </c>
      <c r="G80" s="422">
        <f>SUM(G3:G79)</f>
        <v>0</v>
      </c>
      <c r="H80" s="324"/>
    </row>
    <row r="85" spans="1:5">
      <c r="A85" s="7"/>
      <c r="B85" s="7"/>
      <c r="C85" s="7"/>
      <c r="D85" s="7"/>
      <c r="E85" s="7"/>
    </row>
    <row r="86" spans="1:5">
      <c r="A86" s="7"/>
      <c r="B86" s="7"/>
      <c r="C86" s="7"/>
      <c r="D86" s="7"/>
      <c r="E86" s="7"/>
    </row>
    <row r="87" spans="1:5">
      <c r="A87" s="7"/>
      <c r="B87" s="7"/>
      <c r="C87" s="7"/>
      <c r="D87" s="7"/>
      <c r="E87" s="7"/>
    </row>
    <row r="88" spans="1:5">
      <c r="A88" s="7"/>
      <c r="B88" s="7"/>
      <c r="C88" s="7"/>
      <c r="D88" s="7"/>
      <c r="E88" s="7"/>
    </row>
    <row r="89" spans="1:5">
      <c r="A89" s="7"/>
      <c r="B89" s="7"/>
      <c r="C89" s="7"/>
      <c r="D89" s="7"/>
      <c r="E89" s="7"/>
    </row>
    <row r="90" spans="1:5">
      <c r="A90" s="7"/>
      <c r="B90" s="7"/>
      <c r="C90" s="7"/>
      <c r="D90" s="7"/>
      <c r="E90" s="7"/>
    </row>
    <row r="91" spans="1:5">
      <c r="A91" s="7"/>
      <c r="B91" s="7"/>
      <c r="C91" s="7"/>
      <c r="D91" s="7"/>
      <c r="E91" s="7"/>
    </row>
    <row r="92" spans="1:5">
      <c r="A92" s="7"/>
      <c r="B92" s="7"/>
      <c r="C92" s="7"/>
      <c r="D92" s="7"/>
      <c r="E92" s="7"/>
    </row>
    <row r="93" spans="1:5">
      <c r="A93" s="7"/>
      <c r="B93" s="7"/>
      <c r="C93" s="7"/>
      <c r="D93" s="7"/>
      <c r="E93" s="7"/>
    </row>
    <row r="94" spans="1:5">
      <c r="A94" s="7"/>
      <c r="B94" s="7"/>
      <c r="C94" s="7"/>
      <c r="D94" s="7"/>
      <c r="E94" s="7"/>
    </row>
    <row r="113" spans="1:5">
      <c r="A113" s="7"/>
      <c r="B113" s="309"/>
      <c r="C113" s="7"/>
      <c r="D113" s="7"/>
      <c r="E113" s="7"/>
    </row>
    <row r="114" spans="1:5">
      <c r="A114" s="7"/>
      <c r="B114" s="309"/>
      <c r="C114" s="7"/>
      <c r="D114" s="7"/>
      <c r="E114" s="7"/>
    </row>
    <row r="117" spans="1:5">
      <c r="A117" s="7"/>
      <c r="B117" s="309"/>
      <c r="C117" s="7"/>
      <c r="D117" s="7"/>
      <c r="E117" s="7"/>
    </row>
    <row r="118" spans="1:5">
      <c r="A118" s="7"/>
      <c r="B118" s="309"/>
      <c r="C118" s="7"/>
      <c r="D118" s="7"/>
      <c r="E118" s="7"/>
    </row>
    <row r="119" spans="1:5">
      <c r="A119" s="7"/>
      <c r="C119" s="7"/>
      <c r="D119" s="7"/>
      <c r="E119" s="7"/>
    </row>
    <row r="121" spans="1:5">
      <c r="A121" s="7"/>
      <c r="B121" s="309"/>
      <c r="C121" s="7"/>
      <c r="D121" s="7"/>
      <c r="E121" s="7"/>
    </row>
    <row r="123" spans="1:5">
      <c r="A123" s="7"/>
      <c r="B123" s="309"/>
      <c r="C123" s="7"/>
      <c r="D123" s="7"/>
      <c r="E123" s="7"/>
    </row>
    <row r="124" spans="1:5">
      <c r="A124" s="7"/>
      <c r="C124" s="7"/>
      <c r="D124" s="7"/>
      <c r="E124" s="7"/>
    </row>
    <row r="126" spans="1:5">
      <c r="A126" s="7"/>
      <c r="B126" s="309"/>
      <c r="C126" s="7"/>
      <c r="D126" s="7"/>
      <c r="E126" s="7"/>
    </row>
    <row r="127" spans="1:5">
      <c r="A127" s="7"/>
      <c r="D127" s="7"/>
      <c r="E127" s="7"/>
    </row>
    <row r="129" spans="1:5">
      <c r="A129" s="7"/>
      <c r="B129" s="309"/>
      <c r="D129" s="7"/>
      <c r="E129" s="7"/>
    </row>
    <row r="130" spans="1:5">
      <c r="A130" s="7"/>
      <c r="D130" s="7"/>
      <c r="E130" s="7"/>
    </row>
    <row r="131" spans="1:5">
      <c r="A131" s="7"/>
      <c r="C131" s="344"/>
      <c r="D131" s="7"/>
      <c r="E131" s="7"/>
    </row>
    <row r="132" spans="1:5">
      <c r="A132" s="7"/>
      <c r="C132" s="344"/>
      <c r="D132" s="7"/>
      <c r="E132" s="7"/>
    </row>
    <row r="133" spans="1:5">
      <c r="A133" s="7"/>
      <c r="C133" s="344"/>
      <c r="D133" s="7"/>
      <c r="E133" s="7"/>
    </row>
    <row r="134" spans="1:5">
      <c r="A134" s="7"/>
      <c r="C134" s="344"/>
      <c r="D134" s="7"/>
      <c r="E134" s="7"/>
    </row>
    <row r="135" spans="1:5">
      <c r="A135" s="7"/>
      <c r="C135" s="344"/>
      <c r="D135" s="7"/>
      <c r="E135" s="7"/>
    </row>
    <row r="140" spans="1:5">
      <c r="A140" s="7"/>
      <c r="B140" s="345"/>
      <c r="D140" s="7"/>
      <c r="E140" s="7"/>
    </row>
  </sheetData>
  <mergeCells count="2">
    <mergeCell ref="B3:E3"/>
    <mergeCell ref="B4:E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rowBreaks count="3" manualBreakCount="3">
    <brk id="13" max="6" man="1"/>
    <brk id="29" max="6" man="1"/>
    <brk id="45" max="6" man="1"/>
  </row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7030A0"/>
  </sheetPr>
  <dimension ref="A1:H103"/>
  <sheetViews>
    <sheetView showZeros="0" view="pageLayout" topLeftCell="A13" zoomScale="55" zoomScaleNormal="100" zoomScaleSheetLayoutView="100" zoomScalePageLayoutView="55" workbookViewId="0">
      <selection activeCell="E6" sqref="E6"/>
    </sheetView>
  </sheetViews>
  <sheetFormatPr defaultColWidth="9" defaultRowHeight="12.75"/>
  <cols>
    <col min="1" max="1" width="4.7109375" style="333" bestFit="1" customWidth="1"/>
    <col min="2" max="2" width="40.28515625" style="343" customWidth="1"/>
    <col min="3" max="3" width="7.85546875" style="33" customWidth="1"/>
    <col min="4" max="4" width="10" style="327" customWidth="1"/>
    <col min="5" max="5" width="9" style="323" customWidth="1"/>
    <col min="6" max="6" width="2.42578125" style="7" customWidth="1"/>
    <col min="7" max="7" width="12.7109375" style="408" customWidth="1"/>
    <col min="8" max="8" width="27.42578125" style="7" customWidth="1"/>
    <col min="9" max="16384" width="9" style="7"/>
  </cols>
  <sheetData>
    <row r="1" spans="1:7" s="33" customFormat="1" ht="24">
      <c r="A1" s="299" t="s">
        <v>73</v>
      </c>
      <c r="B1" s="299" t="s">
        <v>74</v>
      </c>
      <c r="C1" s="299" t="s">
        <v>75</v>
      </c>
      <c r="D1" s="300" t="s">
        <v>76</v>
      </c>
      <c r="E1" s="300" t="s">
        <v>77</v>
      </c>
      <c r="F1" s="301"/>
      <c r="G1" s="400" t="s">
        <v>78</v>
      </c>
    </row>
    <row r="2" spans="1:7" s="306" customFormat="1" ht="14.25" customHeight="1">
      <c r="A2" s="35"/>
      <c r="B2" s="302" t="s">
        <v>8</v>
      </c>
      <c r="C2" s="303"/>
      <c r="D2" s="304"/>
      <c r="E2" s="305"/>
      <c r="G2" s="401"/>
    </row>
    <row r="3" spans="1:7" s="306" customFormat="1" ht="30.75" customHeight="1">
      <c r="A3" s="35"/>
      <c r="B3" s="485" t="s">
        <v>79</v>
      </c>
      <c r="C3" s="485"/>
      <c r="D3" s="485"/>
      <c r="E3" s="485"/>
      <c r="G3" s="401"/>
    </row>
    <row r="4" spans="1:7" s="308" customFormat="1" ht="15">
      <c r="A4" s="307" t="s">
        <v>599</v>
      </c>
      <c r="B4" s="486" t="s">
        <v>271</v>
      </c>
      <c r="C4" s="486"/>
      <c r="D4" s="486"/>
      <c r="E4" s="486"/>
      <c r="F4" s="26"/>
      <c r="G4" s="402"/>
    </row>
    <row r="5" spans="1:7" s="308" customFormat="1" ht="15">
      <c r="A5" s="307"/>
      <c r="B5" s="310"/>
      <c r="C5" s="310"/>
      <c r="D5" s="310"/>
      <c r="E5" s="310"/>
      <c r="F5" s="26"/>
      <c r="G5" s="402"/>
    </row>
    <row r="6" spans="1:7" s="308" customFormat="1" ht="102">
      <c r="A6" s="307"/>
      <c r="B6" s="311" t="s">
        <v>272</v>
      </c>
      <c r="C6" s="310"/>
      <c r="D6" s="310"/>
      <c r="E6" s="310"/>
      <c r="F6" s="26"/>
      <c r="G6" s="402"/>
    </row>
    <row r="7" spans="1:7" s="308" customFormat="1" ht="15">
      <c r="A7" s="307"/>
      <c r="B7" s="309"/>
      <c r="C7" s="312"/>
      <c r="D7" s="313"/>
      <c r="E7" s="314"/>
      <c r="F7" s="314"/>
      <c r="G7" s="427"/>
    </row>
    <row r="8" spans="1:7" s="308" customFormat="1" ht="15">
      <c r="A8" s="320" t="s">
        <v>153</v>
      </c>
      <c r="B8" s="346" t="s">
        <v>600</v>
      </c>
      <c r="C8" s="310"/>
      <c r="D8" s="310"/>
      <c r="E8" s="310"/>
      <c r="F8" s="26"/>
      <c r="G8" s="402"/>
    </row>
    <row r="9" spans="1:7" s="308" customFormat="1" ht="191.25">
      <c r="A9" s="307"/>
      <c r="B9" s="316" t="s">
        <v>1010</v>
      </c>
      <c r="C9" s="310"/>
      <c r="D9" s="310"/>
      <c r="E9" s="310"/>
      <c r="F9" s="26"/>
      <c r="G9" s="402"/>
    </row>
    <row r="10" spans="1:7" s="308" customFormat="1" ht="38.25">
      <c r="A10" s="307"/>
      <c r="B10" s="92" t="s">
        <v>316</v>
      </c>
      <c r="C10" s="310"/>
      <c r="D10" s="310"/>
      <c r="E10" s="310"/>
      <c r="F10" s="26"/>
      <c r="G10" s="402"/>
    </row>
    <row r="11" spans="1:7" s="308" customFormat="1" ht="15">
      <c r="A11" s="333"/>
      <c r="B11" s="316" t="s">
        <v>441</v>
      </c>
      <c r="C11" s="326"/>
      <c r="D11" s="327"/>
      <c r="E11" s="310"/>
      <c r="F11" s="26"/>
      <c r="G11" s="402"/>
    </row>
    <row r="12" spans="1:7" s="308" customFormat="1" ht="38.25">
      <c r="A12" s="325" t="s">
        <v>208</v>
      </c>
      <c r="B12" s="316" t="s">
        <v>601</v>
      </c>
      <c r="C12" s="326" t="s">
        <v>88</v>
      </c>
      <c r="D12" s="318">
        <v>1</v>
      </c>
      <c r="E12" s="328"/>
      <c r="F12" s="329" t="s">
        <v>68</v>
      </c>
      <c r="G12" s="428">
        <f>D12*E12</f>
        <v>0</v>
      </c>
    </row>
    <row r="13" spans="1:7" s="308" customFormat="1" ht="38.25">
      <c r="A13" s="325" t="s">
        <v>210</v>
      </c>
      <c r="B13" s="316" t="s">
        <v>602</v>
      </c>
      <c r="C13" s="326" t="s">
        <v>88</v>
      </c>
      <c r="D13" s="318">
        <v>1</v>
      </c>
      <c r="E13" s="328"/>
      <c r="F13" s="329" t="s">
        <v>68</v>
      </c>
      <c r="G13" s="428">
        <f>D13*E13</f>
        <v>0</v>
      </c>
    </row>
    <row r="14" spans="1:7" s="308" customFormat="1" ht="38.25">
      <c r="A14" s="325" t="s">
        <v>212</v>
      </c>
      <c r="B14" s="316" t="s">
        <v>603</v>
      </c>
      <c r="C14" s="326" t="s">
        <v>88</v>
      </c>
      <c r="D14" s="318">
        <v>1</v>
      </c>
      <c r="E14" s="328"/>
      <c r="F14" s="329" t="s">
        <v>68</v>
      </c>
      <c r="G14" s="428">
        <f>D14*E14</f>
        <v>0</v>
      </c>
    </row>
    <row r="15" spans="1:7" s="308" customFormat="1" ht="15">
      <c r="A15" s="325"/>
      <c r="B15" s="316"/>
      <c r="C15" s="326"/>
      <c r="D15" s="318"/>
      <c r="E15" s="335"/>
      <c r="F15" s="329"/>
      <c r="G15" s="429"/>
    </row>
    <row r="16" spans="1:7" s="308" customFormat="1" ht="15">
      <c r="A16" s="320" t="s">
        <v>161</v>
      </c>
      <c r="B16" s="346" t="s">
        <v>604</v>
      </c>
      <c r="C16" s="310"/>
      <c r="D16" s="310"/>
      <c r="E16" s="310"/>
      <c r="F16" s="26"/>
      <c r="G16" s="402"/>
    </row>
    <row r="17" spans="1:7" s="308" customFormat="1" ht="107.25" customHeight="1">
      <c r="A17" s="307"/>
      <c r="B17" s="316" t="s">
        <v>605</v>
      </c>
      <c r="C17" s="310"/>
      <c r="D17" s="310"/>
      <c r="E17" s="310"/>
      <c r="F17" s="26"/>
      <c r="G17" s="402"/>
    </row>
    <row r="18" spans="1:7" s="308" customFormat="1" ht="38.25">
      <c r="A18" s="307"/>
      <c r="B18" s="92" t="s">
        <v>316</v>
      </c>
      <c r="C18" s="310"/>
      <c r="D18" s="310"/>
      <c r="E18" s="310"/>
      <c r="F18" s="26"/>
      <c r="G18" s="402"/>
    </row>
    <row r="19" spans="1:7" s="308" customFormat="1" ht="15">
      <c r="A19" s="333"/>
      <c r="B19" s="316" t="s">
        <v>606</v>
      </c>
      <c r="C19" s="326"/>
      <c r="D19" s="327"/>
      <c r="E19" s="310"/>
      <c r="F19" s="26"/>
      <c r="G19" s="402"/>
    </row>
    <row r="20" spans="1:7" s="308" customFormat="1" ht="15">
      <c r="A20" s="325" t="s">
        <v>208</v>
      </c>
      <c r="B20" s="316" t="s">
        <v>607</v>
      </c>
      <c r="C20" s="326" t="s">
        <v>144</v>
      </c>
      <c r="D20" s="318">
        <v>3</v>
      </c>
      <c r="E20" s="328"/>
      <c r="F20" s="329" t="s">
        <v>68</v>
      </c>
      <c r="G20" s="428">
        <f>D20*E20</f>
        <v>0</v>
      </c>
    </row>
    <row r="21" spans="1:7" s="308" customFormat="1" ht="15">
      <c r="A21" s="325"/>
      <c r="B21" s="316"/>
      <c r="C21" s="326"/>
      <c r="D21" s="318"/>
      <c r="E21" s="335"/>
      <c r="F21" s="329"/>
      <c r="G21" s="429"/>
    </row>
    <row r="22" spans="1:7" s="308" customFormat="1" ht="15">
      <c r="A22" s="325" t="s">
        <v>450</v>
      </c>
      <c r="B22" s="346" t="s">
        <v>608</v>
      </c>
      <c r="C22" s="326"/>
      <c r="D22" s="318"/>
      <c r="E22" s="335"/>
      <c r="F22" s="329"/>
      <c r="G22" s="429"/>
    </row>
    <row r="23" spans="1:7" s="308" customFormat="1" ht="165.75">
      <c r="A23" s="307"/>
      <c r="B23" s="316" t="s">
        <v>609</v>
      </c>
      <c r="C23" s="310"/>
      <c r="D23" s="310"/>
      <c r="E23" s="310"/>
      <c r="F23" s="26"/>
      <c r="G23" s="402"/>
    </row>
    <row r="24" spans="1:7" s="308" customFormat="1" ht="38.25">
      <c r="A24" s="307"/>
      <c r="B24" s="92" t="s">
        <v>316</v>
      </c>
      <c r="C24" s="310"/>
      <c r="D24" s="310"/>
      <c r="E24" s="310"/>
      <c r="F24" s="26"/>
      <c r="G24" s="402"/>
    </row>
    <row r="25" spans="1:7" s="308" customFormat="1" ht="15">
      <c r="A25" s="333"/>
      <c r="B25" s="316" t="s">
        <v>606</v>
      </c>
      <c r="C25" s="326"/>
      <c r="D25" s="327"/>
      <c r="E25" s="310"/>
      <c r="F25" s="26"/>
      <c r="G25" s="402"/>
    </row>
    <row r="26" spans="1:7" s="308" customFormat="1" ht="25.5">
      <c r="A26" s="325" t="s">
        <v>208</v>
      </c>
      <c r="B26" s="316" t="s">
        <v>610</v>
      </c>
      <c r="C26" s="326" t="s">
        <v>144</v>
      </c>
      <c r="D26" s="318">
        <v>19</v>
      </c>
      <c r="E26" s="328"/>
      <c r="F26" s="329" t="s">
        <v>68</v>
      </c>
      <c r="G26" s="428">
        <f>D26*E26</f>
        <v>0</v>
      </c>
    </row>
    <row r="27" spans="1:7" s="308" customFormat="1" ht="15">
      <c r="A27" s="325"/>
      <c r="B27" s="316"/>
      <c r="C27" s="326"/>
      <c r="D27" s="318"/>
      <c r="E27" s="335"/>
      <c r="F27" s="329"/>
      <c r="G27" s="429"/>
    </row>
    <row r="28" spans="1:7" s="308" customFormat="1" ht="15">
      <c r="A28" s="325" t="s">
        <v>459</v>
      </c>
      <c r="B28" s="346" t="s">
        <v>611</v>
      </c>
      <c r="C28" s="326"/>
      <c r="D28" s="318"/>
      <c r="E28" s="335"/>
      <c r="F28" s="329"/>
      <c r="G28" s="429"/>
    </row>
    <row r="29" spans="1:7" s="308" customFormat="1" ht="89.25">
      <c r="A29" s="307"/>
      <c r="B29" s="316" t="s">
        <v>612</v>
      </c>
      <c r="C29" s="310"/>
      <c r="D29" s="310"/>
      <c r="E29" s="310"/>
      <c r="F29" s="26"/>
      <c r="G29" s="402"/>
    </row>
    <row r="30" spans="1:7" s="308" customFormat="1" ht="38.25">
      <c r="A30" s="307"/>
      <c r="B30" s="92" t="s">
        <v>316</v>
      </c>
      <c r="C30" s="310"/>
      <c r="D30" s="310"/>
      <c r="E30" s="310"/>
      <c r="F30" s="26"/>
      <c r="G30" s="402"/>
    </row>
    <row r="31" spans="1:7" s="308" customFormat="1" ht="15">
      <c r="A31" s="333"/>
      <c r="B31" s="316" t="s">
        <v>606</v>
      </c>
      <c r="C31" s="326"/>
      <c r="D31" s="327"/>
      <c r="E31" s="310"/>
      <c r="F31" s="26"/>
      <c r="G31" s="402"/>
    </row>
    <row r="32" spans="1:7" s="308" customFormat="1" ht="25.5">
      <c r="A32" s="325" t="s">
        <v>208</v>
      </c>
      <c r="B32" s="316" t="s">
        <v>613</v>
      </c>
      <c r="C32" s="326" t="s">
        <v>144</v>
      </c>
      <c r="D32" s="318">
        <v>6</v>
      </c>
      <c r="E32" s="328"/>
      <c r="F32" s="329" t="s">
        <v>68</v>
      </c>
      <c r="G32" s="428">
        <f>D32*E32</f>
        <v>0</v>
      </c>
    </row>
    <row r="33" spans="1:8" s="308" customFormat="1" ht="15">
      <c r="A33" s="325"/>
      <c r="B33" s="316"/>
      <c r="C33" s="326"/>
      <c r="D33" s="318"/>
      <c r="E33" s="335"/>
      <c r="F33" s="329"/>
      <c r="G33" s="429"/>
    </row>
    <row r="34" spans="1:8">
      <c r="A34" s="347" t="s">
        <v>614</v>
      </c>
      <c r="B34" s="346" t="s">
        <v>313</v>
      </c>
      <c r="C34" s="326"/>
      <c r="E34" s="335"/>
      <c r="F34" s="329"/>
      <c r="G34" s="406"/>
    </row>
    <row r="35" spans="1:8" ht="95.25" customHeight="1">
      <c r="A35" s="320"/>
      <c r="B35" s="316" t="s">
        <v>314</v>
      </c>
      <c r="C35" s="326"/>
      <c r="E35" s="335"/>
      <c r="F35" s="329"/>
      <c r="G35" s="406"/>
    </row>
    <row r="36" spans="1:8" ht="56.25" customHeight="1">
      <c r="A36" s="320"/>
      <c r="B36" s="316" t="s">
        <v>315</v>
      </c>
      <c r="C36" s="326"/>
      <c r="E36" s="335"/>
      <c r="F36" s="329"/>
      <c r="G36" s="406"/>
    </row>
    <row r="37" spans="1:8" ht="38.25">
      <c r="B37" s="92" t="s">
        <v>316</v>
      </c>
      <c r="C37" s="326"/>
      <c r="E37" s="335"/>
      <c r="F37" s="329"/>
      <c r="G37" s="406"/>
    </row>
    <row r="38" spans="1:8">
      <c r="A38" s="320"/>
      <c r="B38" s="316" t="s">
        <v>317</v>
      </c>
      <c r="C38" s="326"/>
      <c r="E38" s="335"/>
      <c r="F38" s="329"/>
      <c r="G38" s="406"/>
    </row>
    <row r="39" spans="1:8" ht="38.25">
      <c r="A39" s="348" t="s">
        <v>208</v>
      </c>
      <c r="B39" s="316" t="s">
        <v>615</v>
      </c>
      <c r="C39" s="349" t="s">
        <v>319</v>
      </c>
      <c r="D39" s="350">
        <v>262</v>
      </c>
      <c r="E39" s="328"/>
      <c r="F39" s="329" t="s">
        <v>68</v>
      </c>
      <c r="G39" s="404">
        <f>D39*E39</f>
        <v>0</v>
      </c>
    </row>
    <row r="40" spans="1:8" ht="38.25">
      <c r="A40" s="325" t="s">
        <v>210</v>
      </c>
      <c r="B40" s="316" t="s">
        <v>616</v>
      </c>
      <c r="C40" s="349" t="s">
        <v>319</v>
      </c>
      <c r="D40" s="350">
        <v>212</v>
      </c>
      <c r="E40" s="328"/>
      <c r="F40" s="329" t="s">
        <v>68</v>
      </c>
      <c r="G40" s="404">
        <f>D40*E40</f>
        <v>0</v>
      </c>
    </row>
    <row r="41" spans="1:8" ht="38.25">
      <c r="A41" s="325" t="s">
        <v>212</v>
      </c>
      <c r="B41" s="316" t="s">
        <v>617</v>
      </c>
      <c r="C41" s="349" t="s">
        <v>319</v>
      </c>
      <c r="D41" s="350">
        <v>197</v>
      </c>
      <c r="E41" s="328"/>
      <c r="F41" s="329" t="s">
        <v>68</v>
      </c>
      <c r="G41" s="404">
        <f>D41*E41</f>
        <v>0</v>
      </c>
    </row>
    <row r="42" spans="1:8" ht="13.5" thickBot="1">
      <c r="B42" s="92"/>
      <c r="C42" s="326"/>
      <c r="E42" s="335"/>
      <c r="F42" s="329"/>
      <c r="G42" s="406"/>
    </row>
    <row r="43" spans="1:8" ht="13.5" thickBot="1">
      <c r="A43" s="338" t="str">
        <f>A4</f>
        <v>E2.</v>
      </c>
      <c r="B43" s="339" t="str">
        <f>B4</f>
        <v>BETONSKI I ARMIRANO BETONSKI RADOVI</v>
      </c>
      <c r="C43" s="340"/>
      <c r="D43" s="341" t="s">
        <v>63</v>
      </c>
      <c r="E43" s="342"/>
      <c r="F43" s="342" t="s">
        <v>68</v>
      </c>
      <c r="G43" s="407">
        <f>SUM(G2:G42)</f>
        <v>0</v>
      </c>
      <c r="H43" s="324"/>
    </row>
    <row r="76" spans="2:2">
      <c r="B76" s="309"/>
    </row>
    <row r="77" spans="2:2">
      <c r="B77" s="309"/>
    </row>
    <row r="80" spans="2:2">
      <c r="B80" s="309"/>
    </row>
    <row r="81" spans="2:3">
      <c r="B81" s="309"/>
    </row>
    <row r="84" spans="2:3">
      <c r="B84" s="309"/>
    </row>
    <row r="86" spans="2:3">
      <c r="B86" s="309"/>
    </row>
    <row r="89" spans="2:3">
      <c r="B89" s="309"/>
    </row>
    <row r="92" spans="2:3">
      <c r="B92" s="309"/>
    </row>
    <row r="94" spans="2:3">
      <c r="C94" s="344"/>
    </row>
    <row r="95" spans="2:3">
      <c r="C95" s="344"/>
    </row>
    <row r="96" spans="2:3">
      <c r="C96" s="344"/>
    </row>
    <row r="97" spans="2:3">
      <c r="C97" s="344"/>
    </row>
    <row r="98" spans="2:3">
      <c r="C98" s="344"/>
    </row>
    <row r="103" spans="2:3">
      <c r="B103" s="345"/>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rowBreaks count="2" manualBreakCount="2">
    <brk id="15" max="6" man="1"/>
    <brk id="33" max="6" man="1"/>
  </rowBreak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7030A0"/>
  </sheetPr>
  <dimension ref="A1:J173"/>
  <sheetViews>
    <sheetView showZeros="0" view="pageLayout" topLeftCell="A87" zoomScale="70" zoomScaleNormal="100" zoomScaleSheetLayoutView="100" zoomScalePageLayoutView="70" workbookViewId="0">
      <selection activeCell="E6" sqref="E6"/>
    </sheetView>
  </sheetViews>
  <sheetFormatPr defaultColWidth="9" defaultRowHeight="12.75"/>
  <cols>
    <col min="1" max="1" width="4.5703125" style="373" bestFit="1" customWidth="1"/>
    <col min="2" max="2" width="40.28515625" style="370" customWidth="1"/>
    <col min="3" max="3" width="7.85546875" style="351" customWidth="1"/>
    <col min="4" max="4" width="10" style="368" customWidth="1"/>
    <col min="5" max="5" width="9" style="374" customWidth="1"/>
    <col min="6" max="6" width="2.42578125" style="355" customWidth="1"/>
    <col min="7" max="7" width="12.7109375" style="426" customWidth="1"/>
    <col min="8" max="8" width="27.42578125" style="355" customWidth="1"/>
    <col min="9" max="16384" width="9" style="355"/>
  </cols>
  <sheetData>
    <row r="1" spans="1:8" s="351" customFormat="1" ht="24">
      <c r="A1" s="299" t="s">
        <v>73</v>
      </c>
      <c r="B1" s="299" t="s">
        <v>74</v>
      </c>
      <c r="C1" s="299" t="s">
        <v>75</v>
      </c>
      <c r="D1" s="300" t="s">
        <v>76</v>
      </c>
      <c r="E1" s="300" t="s">
        <v>77</v>
      </c>
      <c r="F1" s="301"/>
      <c r="G1" s="409" t="s">
        <v>78</v>
      </c>
    </row>
    <row r="2" spans="1:8" s="306" customFormat="1" ht="15.75">
      <c r="A2" s="35"/>
      <c r="B2" s="302" t="s">
        <v>8</v>
      </c>
      <c r="C2" s="303"/>
      <c r="D2" s="304"/>
      <c r="E2" s="305"/>
      <c r="G2" s="410"/>
    </row>
    <row r="3" spans="1:8" s="306" customFormat="1" ht="15.75">
      <c r="A3" s="35"/>
      <c r="B3" s="485" t="s">
        <v>79</v>
      </c>
      <c r="C3" s="485"/>
      <c r="D3" s="485"/>
      <c r="E3" s="485"/>
      <c r="G3" s="410"/>
    </row>
    <row r="4" spans="1:8" s="308" customFormat="1" ht="15">
      <c r="A4" s="307" t="s">
        <v>618</v>
      </c>
      <c r="B4" s="486" t="s">
        <v>619</v>
      </c>
      <c r="C4" s="486"/>
      <c r="D4" s="486"/>
      <c r="E4" s="486"/>
      <c r="F4" s="26"/>
      <c r="G4" s="411"/>
    </row>
    <row r="5" spans="1:8" s="308" customFormat="1" ht="15">
      <c r="A5" s="307"/>
      <c r="B5" s="310"/>
      <c r="C5" s="310"/>
      <c r="D5" s="310"/>
      <c r="E5" s="310"/>
      <c r="F5" s="26"/>
      <c r="G5" s="411"/>
    </row>
    <row r="6" spans="1:8" s="308" customFormat="1" ht="293.25">
      <c r="A6" s="307"/>
      <c r="B6" s="311" t="s">
        <v>620</v>
      </c>
      <c r="C6" s="310"/>
      <c r="D6" s="310"/>
      <c r="E6" s="310"/>
      <c r="F6" s="26"/>
      <c r="G6" s="411"/>
    </row>
    <row r="7" spans="1:8" s="308" customFormat="1" ht="63.75">
      <c r="A7" s="307"/>
      <c r="B7" s="316" t="s">
        <v>621</v>
      </c>
      <c r="C7" s="312"/>
      <c r="D7" s="313"/>
      <c r="E7" s="314"/>
      <c r="F7" s="314"/>
      <c r="G7" s="424"/>
    </row>
    <row r="8" spans="1:8" s="308" customFormat="1" ht="51">
      <c r="A8" s="307"/>
      <c r="B8" s="316" t="s">
        <v>622</v>
      </c>
      <c r="C8" s="312"/>
      <c r="D8" s="313"/>
      <c r="E8" s="314"/>
      <c r="F8" s="314"/>
      <c r="G8" s="424"/>
    </row>
    <row r="9" spans="1:8" s="308" customFormat="1" ht="51">
      <c r="A9" s="307"/>
      <c r="B9" s="316" t="s">
        <v>1008</v>
      </c>
      <c r="C9" s="312"/>
      <c r="D9" s="313"/>
      <c r="E9" s="314"/>
      <c r="F9" s="314"/>
      <c r="G9" s="424"/>
    </row>
    <row r="10" spans="1:8" s="308" customFormat="1" ht="15">
      <c r="A10" s="307"/>
      <c r="B10" s="316"/>
      <c r="C10" s="312"/>
      <c r="D10" s="313"/>
      <c r="E10" s="314"/>
      <c r="F10" s="314"/>
      <c r="G10" s="424"/>
    </row>
    <row r="11" spans="1:8">
      <c r="A11" s="352" t="s">
        <v>170</v>
      </c>
      <c r="B11" s="346" t="s">
        <v>623</v>
      </c>
      <c r="C11" s="317"/>
      <c r="D11" s="353"/>
      <c r="E11" s="354"/>
      <c r="F11" s="354"/>
      <c r="G11" s="425"/>
    </row>
    <row r="12" spans="1:8" ht="25.5">
      <c r="A12" s="333"/>
      <c r="B12" s="316" t="s">
        <v>920</v>
      </c>
      <c r="C12" s="353"/>
      <c r="D12" s="327"/>
      <c r="E12" s="319"/>
      <c r="F12" s="319"/>
      <c r="G12" s="413"/>
    </row>
    <row r="13" spans="1:8" s="7" customFormat="1" ht="127.5">
      <c r="A13" s="333"/>
      <c r="B13" s="316" t="s">
        <v>915</v>
      </c>
      <c r="C13" s="353"/>
      <c r="D13" s="327"/>
      <c r="E13" s="319"/>
      <c r="F13" s="319"/>
      <c r="G13" s="413"/>
    </row>
    <row r="14" spans="1:8" s="7" customFormat="1" ht="114.75">
      <c r="A14" s="333"/>
      <c r="B14" s="316" t="s">
        <v>984</v>
      </c>
      <c r="C14" s="353"/>
      <c r="D14" s="327"/>
      <c r="E14" s="319"/>
      <c r="F14" s="319"/>
      <c r="G14" s="413"/>
    </row>
    <row r="15" spans="1:8" s="7" customFormat="1" ht="102">
      <c r="A15" s="333"/>
      <c r="B15" s="316" t="s">
        <v>989</v>
      </c>
      <c r="C15" s="353"/>
      <c r="D15" s="327"/>
      <c r="E15" s="319"/>
      <c r="F15" s="319"/>
      <c r="G15" s="413"/>
    </row>
    <row r="16" spans="1:8" s="7" customFormat="1" ht="51">
      <c r="A16" s="334"/>
      <c r="B16" s="343" t="s">
        <v>624</v>
      </c>
      <c r="C16" s="353"/>
      <c r="D16" s="327"/>
      <c r="E16" s="319"/>
      <c r="F16" s="319"/>
      <c r="G16" s="413"/>
      <c r="H16" s="324"/>
    </row>
    <row r="17" spans="1:10" s="7" customFormat="1" ht="38.25">
      <c r="A17" s="334"/>
      <c r="B17" s="92" t="s">
        <v>316</v>
      </c>
      <c r="C17" s="326"/>
      <c r="D17" s="327"/>
      <c r="E17" s="319"/>
      <c r="F17" s="319"/>
      <c r="G17" s="413"/>
      <c r="H17" s="324"/>
    </row>
    <row r="18" spans="1:10" s="7" customFormat="1">
      <c r="A18" s="333"/>
      <c r="B18" s="316" t="s">
        <v>625</v>
      </c>
      <c r="C18" s="353"/>
      <c r="D18" s="327"/>
      <c r="E18" s="335"/>
      <c r="F18" s="329"/>
      <c r="G18" s="413"/>
      <c r="H18" s="324"/>
    </row>
    <row r="19" spans="1:10" s="7" customFormat="1">
      <c r="A19" s="348" t="s">
        <v>208</v>
      </c>
      <c r="B19" s="356" t="s">
        <v>985</v>
      </c>
      <c r="C19" s="326" t="s">
        <v>136</v>
      </c>
      <c r="D19" s="327">
        <v>138</v>
      </c>
      <c r="E19" s="328"/>
      <c r="F19" s="329" t="s">
        <v>68</v>
      </c>
      <c r="G19" s="412">
        <f>D19*E19</f>
        <v>0</v>
      </c>
      <c r="H19" s="324"/>
      <c r="J19" s="437"/>
    </row>
    <row r="20" spans="1:10" s="7" customFormat="1">
      <c r="A20" s="348" t="s">
        <v>210</v>
      </c>
      <c r="B20" s="356" t="s">
        <v>986</v>
      </c>
      <c r="C20" s="326" t="s">
        <v>136</v>
      </c>
      <c r="D20" s="327">
        <v>138</v>
      </c>
      <c r="E20" s="328"/>
      <c r="F20" s="329" t="s">
        <v>68</v>
      </c>
      <c r="G20" s="412">
        <f>D20*E20</f>
        <v>0</v>
      </c>
      <c r="H20" s="324"/>
      <c r="J20" s="437"/>
    </row>
    <row r="21" spans="1:10" s="7" customFormat="1">
      <c r="A21" s="348" t="s">
        <v>212</v>
      </c>
      <c r="B21" s="356" t="s">
        <v>987</v>
      </c>
      <c r="C21" s="326" t="s">
        <v>136</v>
      </c>
      <c r="D21" s="327">
        <v>78</v>
      </c>
      <c r="E21" s="328"/>
      <c r="F21" s="329" t="s">
        <v>68</v>
      </c>
      <c r="G21" s="412">
        <f>D21*E21</f>
        <v>0</v>
      </c>
      <c r="H21" s="324"/>
      <c r="J21" s="437"/>
    </row>
    <row r="22" spans="1:10" s="7" customFormat="1">
      <c r="A22" s="348" t="s">
        <v>214</v>
      </c>
      <c r="B22" s="356" t="s">
        <v>990</v>
      </c>
      <c r="C22" s="326" t="s">
        <v>136</v>
      </c>
      <c r="D22" s="327">
        <v>18</v>
      </c>
      <c r="E22" s="328"/>
      <c r="F22" s="329" t="s">
        <v>68</v>
      </c>
      <c r="G22" s="412">
        <f>D22*E22</f>
        <v>0</v>
      </c>
      <c r="H22" s="324"/>
      <c r="J22" s="437"/>
    </row>
    <row r="23" spans="1:10" s="7" customFormat="1">
      <c r="A23" s="348" t="s">
        <v>216</v>
      </c>
      <c r="B23" s="356" t="s">
        <v>988</v>
      </c>
      <c r="C23" s="326" t="s">
        <v>136</v>
      </c>
      <c r="D23" s="327">
        <v>12</v>
      </c>
      <c r="E23" s="328"/>
      <c r="F23" s="329" t="s">
        <v>68</v>
      </c>
      <c r="G23" s="412">
        <f>D23*E23</f>
        <v>0</v>
      </c>
      <c r="H23" s="324"/>
    </row>
    <row r="24" spans="1:10" s="7" customFormat="1">
      <c r="A24" s="334"/>
      <c r="B24" s="357"/>
      <c r="C24" s="326"/>
      <c r="D24" s="327"/>
      <c r="E24" s="335"/>
      <c r="F24" s="329"/>
      <c r="G24" s="413"/>
      <c r="H24" s="324"/>
    </row>
    <row r="25" spans="1:10" s="7" customFormat="1">
      <c r="A25" s="352" t="s">
        <v>180</v>
      </c>
      <c r="B25" s="346" t="s">
        <v>626</v>
      </c>
      <c r="C25" s="317"/>
      <c r="D25" s="353"/>
      <c r="E25" s="335"/>
      <c r="F25" s="329"/>
      <c r="G25" s="413"/>
      <c r="H25" s="324"/>
    </row>
    <row r="26" spans="1:10" s="7" customFormat="1" ht="25.5">
      <c r="A26" s="333"/>
      <c r="B26" s="316" t="s">
        <v>627</v>
      </c>
      <c r="C26" s="326"/>
      <c r="D26" s="327"/>
      <c r="E26" s="335"/>
      <c r="F26" s="329"/>
      <c r="G26" s="413"/>
      <c r="H26" s="324"/>
    </row>
    <row r="27" spans="1:10" s="7" customFormat="1" ht="231.75" customHeight="1">
      <c r="A27" s="333"/>
      <c r="B27" s="316" t="s">
        <v>921</v>
      </c>
      <c r="C27" s="326"/>
      <c r="D27" s="327"/>
      <c r="E27" s="335"/>
      <c r="F27" s="329"/>
      <c r="G27" s="413"/>
      <c r="H27" s="324"/>
    </row>
    <row r="28" spans="1:10" s="7" customFormat="1" ht="38.25">
      <c r="A28" s="333"/>
      <c r="B28" s="92" t="s">
        <v>316</v>
      </c>
      <c r="C28" s="326"/>
      <c r="D28" s="327"/>
      <c r="E28" s="335"/>
      <c r="F28" s="329"/>
      <c r="G28" s="413"/>
      <c r="H28" s="324"/>
    </row>
    <row r="29" spans="1:10" s="7" customFormat="1" ht="25.5">
      <c r="A29" s="333"/>
      <c r="B29" s="316" t="s">
        <v>628</v>
      </c>
      <c r="C29" s="353"/>
      <c r="D29" s="327"/>
      <c r="E29" s="335"/>
      <c r="F29" s="329"/>
      <c r="G29" s="413"/>
      <c r="H29" s="324"/>
    </row>
    <row r="30" spans="1:10" s="7" customFormat="1" ht="36" customHeight="1">
      <c r="A30" s="348"/>
      <c r="B30" s="358" t="s">
        <v>956</v>
      </c>
      <c r="C30" s="326"/>
      <c r="D30" s="327"/>
      <c r="E30" s="328"/>
      <c r="F30" s="329"/>
      <c r="G30" s="412"/>
      <c r="H30" s="324"/>
    </row>
    <row r="31" spans="1:10" s="7" customFormat="1">
      <c r="A31" s="348" t="s">
        <v>208</v>
      </c>
      <c r="B31" s="356" t="s">
        <v>629</v>
      </c>
      <c r="C31" s="326" t="s">
        <v>358</v>
      </c>
      <c r="D31" s="318">
        <v>5</v>
      </c>
      <c r="E31" s="328"/>
      <c r="F31" s="329" t="s">
        <v>68</v>
      </c>
      <c r="G31" s="412">
        <f>D31*E31</f>
        <v>0</v>
      </c>
      <c r="H31" s="324"/>
    </row>
    <row r="32" spans="1:10" s="7" customFormat="1">
      <c r="A32" s="348" t="s">
        <v>210</v>
      </c>
      <c r="B32" s="356" t="s">
        <v>630</v>
      </c>
      <c r="C32" s="326" t="s">
        <v>358</v>
      </c>
      <c r="D32" s="318">
        <v>3</v>
      </c>
      <c r="E32" s="328"/>
      <c r="F32" s="329" t="s">
        <v>68</v>
      </c>
      <c r="G32" s="412">
        <f>D32*E32</f>
        <v>0</v>
      </c>
      <c r="H32" s="324"/>
    </row>
    <row r="33" spans="1:8" s="7" customFormat="1" ht="25.5">
      <c r="A33" s="348"/>
      <c r="B33" s="358" t="s">
        <v>957</v>
      </c>
      <c r="C33" s="326"/>
      <c r="D33" s="318"/>
      <c r="E33" s="335"/>
      <c r="F33" s="329"/>
      <c r="G33" s="413"/>
      <c r="H33" s="324"/>
    </row>
    <row r="34" spans="1:8" s="7" customFormat="1">
      <c r="A34" s="348" t="s">
        <v>212</v>
      </c>
      <c r="B34" s="356" t="s">
        <v>631</v>
      </c>
      <c r="C34" s="326" t="s">
        <v>358</v>
      </c>
      <c r="D34" s="318">
        <v>2</v>
      </c>
      <c r="E34" s="328"/>
      <c r="F34" s="329" t="s">
        <v>68</v>
      </c>
      <c r="G34" s="412">
        <f>D34*E34</f>
        <v>0</v>
      </c>
      <c r="H34" s="324"/>
    </row>
    <row r="35" spans="1:8" s="7" customFormat="1" ht="38.25">
      <c r="A35" s="348"/>
      <c r="B35" s="358" t="s">
        <v>958</v>
      </c>
      <c r="C35" s="326"/>
      <c r="D35" s="318"/>
      <c r="E35" s="335"/>
      <c r="F35" s="329"/>
      <c r="G35" s="413"/>
      <c r="H35" s="324"/>
    </row>
    <row r="36" spans="1:8" s="7" customFormat="1">
      <c r="A36" s="348" t="s">
        <v>214</v>
      </c>
      <c r="B36" s="356" t="s">
        <v>632</v>
      </c>
      <c r="C36" s="326" t="s">
        <v>358</v>
      </c>
      <c r="D36" s="318">
        <v>2</v>
      </c>
      <c r="E36" s="328"/>
      <c r="F36" s="329" t="s">
        <v>68</v>
      </c>
      <c r="G36" s="412">
        <f>D36*E36</f>
        <v>0</v>
      </c>
      <c r="H36" s="324"/>
    </row>
    <row r="37" spans="1:8" s="7" customFormat="1">
      <c r="A37" s="348"/>
      <c r="B37" s="358" t="s">
        <v>633</v>
      </c>
      <c r="C37" s="326"/>
      <c r="D37" s="318"/>
      <c r="E37" s="335"/>
      <c r="F37" s="329"/>
      <c r="G37" s="413"/>
      <c r="H37" s="324"/>
    </row>
    <row r="38" spans="1:8" s="7" customFormat="1">
      <c r="A38" s="348" t="s">
        <v>216</v>
      </c>
      <c r="B38" s="359" t="s">
        <v>634</v>
      </c>
      <c r="C38" s="326" t="s">
        <v>358</v>
      </c>
      <c r="D38" s="318">
        <v>4</v>
      </c>
      <c r="E38" s="328"/>
      <c r="F38" s="329" t="s">
        <v>68</v>
      </c>
      <c r="G38" s="412">
        <f>D38*E38</f>
        <v>0</v>
      </c>
      <c r="H38" s="324"/>
    </row>
    <row r="39" spans="1:8" s="7" customFormat="1" ht="25.5">
      <c r="A39" s="348"/>
      <c r="B39" s="360" t="s">
        <v>959</v>
      </c>
      <c r="C39" s="326"/>
      <c r="D39" s="318"/>
      <c r="E39" s="335"/>
      <c r="F39" s="329"/>
      <c r="G39" s="413"/>
      <c r="H39" s="324"/>
    </row>
    <row r="40" spans="1:8" s="7" customFormat="1">
      <c r="A40" s="348" t="s">
        <v>218</v>
      </c>
      <c r="B40" s="359" t="s">
        <v>969</v>
      </c>
      <c r="C40" s="326" t="s">
        <v>358</v>
      </c>
      <c r="D40" s="318">
        <v>3</v>
      </c>
      <c r="E40" s="328"/>
      <c r="F40" s="329" t="s">
        <v>68</v>
      </c>
      <c r="G40" s="412">
        <f>D40*E40</f>
        <v>0</v>
      </c>
      <c r="H40" s="324"/>
    </row>
    <row r="41" spans="1:8" s="7" customFormat="1" ht="38.25">
      <c r="A41" s="348"/>
      <c r="B41" s="358" t="s">
        <v>960</v>
      </c>
      <c r="C41" s="326"/>
      <c r="D41" s="318"/>
      <c r="E41" s="335"/>
      <c r="F41" s="329"/>
      <c r="G41" s="413"/>
      <c r="H41" s="324"/>
    </row>
    <row r="42" spans="1:8" s="7" customFormat="1">
      <c r="A42" s="348" t="s">
        <v>220</v>
      </c>
      <c r="B42" s="361" t="s">
        <v>970</v>
      </c>
      <c r="C42" s="326" t="s">
        <v>358</v>
      </c>
      <c r="D42" s="318">
        <v>3</v>
      </c>
      <c r="E42" s="328"/>
      <c r="F42" s="329" t="s">
        <v>68</v>
      </c>
      <c r="G42" s="412">
        <f>D42*E42</f>
        <v>0</v>
      </c>
      <c r="H42" s="324"/>
    </row>
    <row r="43" spans="1:8" s="7" customFormat="1" ht="51">
      <c r="A43" s="348"/>
      <c r="B43" s="358" t="s">
        <v>961</v>
      </c>
      <c r="C43" s="326"/>
      <c r="D43" s="318"/>
      <c r="E43" s="335"/>
      <c r="F43" s="329"/>
      <c r="G43" s="413"/>
      <c r="H43" s="324"/>
    </row>
    <row r="44" spans="1:8" s="7" customFormat="1">
      <c r="A44" s="348" t="s">
        <v>326</v>
      </c>
      <c r="B44" s="361" t="s">
        <v>964</v>
      </c>
      <c r="C44" s="326" t="s">
        <v>358</v>
      </c>
      <c r="D44" s="318">
        <v>3</v>
      </c>
      <c r="E44" s="328"/>
      <c r="F44" s="329" t="s">
        <v>68</v>
      </c>
      <c r="G44" s="412">
        <f>D44*E44</f>
        <v>0</v>
      </c>
      <c r="H44" s="324"/>
    </row>
    <row r="45" spans="1:8" s="7" customFormat="1" ht="38.25">
      <c r="A45" s="348" t="s">
        <v>298</v>
      </c>
      <c r="B45" s="361" t="s">
        <v>1035</v>
      </c>
      <c r="C45" s="326" t="s">
        <v>358</v>
      </c>
      <c r="D45" s="318">
        <v>1</v>
      </c>
      <c r="E45" s="328"/>
      <c r="F45" s="329" t="s">
        <v>68</v>
      </c>
      <c r="G45" s="412">
        <f>D45*E45</f>
        <v>0</v>
      </c>
      <c r="H45" s="324"/>
    </row>
    <row r="46" spans="1:8" s="7" customFormat="1">
      <c r="A46" s="348" t="s">
        <v>374</v>
      </c>
      <c r="B46" s="361" t="s">
        <v>1036</v>
      </c>
      <c r="C46" s="326" t="s">
        <v>358</v>
      </c>
      <c r="D46" s="318">
        <v>1</v>
      </c>
      <c r="E46" s="328"/>
      <c r="F46" s="329" t="s">
        <v>68</v>
      </c>
      <c r="G46" s="412">
        <f>D46*E46</f>
        <v>0</v>
      </c>
      <c r="H46" s="324"/>
    </row>
    <row r="47" spans="1:8" s="7" customFormat="1">
      <c r="A47" s="348"/>
      <c r="B47" s="357"/>
      <c r="C47" s="326"/>
      <c r="D47" s="327"/>
      <c r="E47" s="335"/>
      <c r="F47" s="329"/>
      <c r="G47" s="413"/>
      <c r="H47" s="324"/>
    </row>
    <row r="48" spans="1:8" s="7" customFormat="1">
      <c r="A48" s="352" t="s">
        <v>188</v>
      </c>
      <c r="B48" s="346" t="s">
        <v>635</v>
      </c>
      <c r="C48" s="317"/>
      <c r="D48" s="353"/>
      <c r="E48" s="335"/>
      <c r="F48" s="329"/>
      <c r="G48" s="413"/>
      <c r="H48" s="324"/>
    </row>
    <row r="49" spans="1:8" s="7" customFormat="1" ht="25.5">
      <c r="A49" s="333"/>
      <c r="B49" s="316" t="s">
        <v>922</v>
      </c>
      <c r="C49" s="326"/>
      <c r="D49" s="327"/>
      <c r="E49" s="335"/>
      <c r="F49" s="329"/>
      <c r="G49" s="413"/>
      <c r="H49" s="324"/>
    </row>
    <row r="50" spans="1:8" s="7" customFormat="1" ht="182.25" customHeight="1">
      <c r="A50" s="333"/>
      <c r="B50" s="316" t="s">
        <v>962</v>
      </c>
      <c r="C50" s="326"/>
      <c r="D50" s="327"/>
      <c r="E50" s="335"/>
      <c r="F50" s="329"/>
      <c r="G50" s="413"/>
      <c r="H50" s="324"/>
    </row>
    <row r="51" spans="1:8" s="7" customFormat="1" ht="63.75">
      <c r="A51" s="333"/>
      <c r="B51" s="316" t="s">
        <v>963</v>
      </c>
      <c r="C51" s="326"/>
      <c r="D51" s="327"/>
      <c r="E51" s="335"/>
      <c r="F51" s="329"/>
      <c r="G51" s="413"/>
      <c r="H51" s="324"/>
    </row>
    <row r="52" spans="1:8" s="7" customFormat="1" ht="72.75" customHeight="1">
      <c r="A52" s="333"/>
      <c r="B52" s="316" t="s">
        <v>636</v>
      </c>
      <c r="C52" s="326"/>
      <c r="D52" s="327"/>
      <c r="E52" s="335"/>
      <c r="F52" s="329"/>
      <c r="G52" s="413"/>
      <c r="H52" s="324"/>
    </row>
    <row r="53" spans="1:8" s="7" customFormat="1" ht="38.25">
      <c r="A53" s="333"/>
      <c r="B53" s="92" t="s">
        <v>316</v>
      </c>
      <c r="C53" s="326"/>
      <c r="D53" s="327"/>
      <c r="E53" s="335"/>
      <c r="F53" s="329"/>
      <c r="G53" s="413"/>
      <c r="H53" s="324"/>
    </row>
    <row r="54" spans="1:8" s="7" customFormat="1" ht="25.5">
      <c r="A54" s="333"/>
      <c r="B54" s="316" t="s">
        <v>637</v>
      </c>
      <c r="C54" s="353"/>
      <c r="D54" s="327"/>
      <c r="E54" s="335"/>
      <c r="F54" s="329"/>
      <c r="G54" s="413"/>
      <c r="H54" s="324"/>
    </row>
    <row r="55" spans="1:8" s="7" customFormat="1" ht="25.5">
      <c r="A55" s="348"/>
      <c r="B55" s="362" t="s">
        <v>638</v>
      </c>
      <c r="C55" s="353"/>
      <c r="D55" s="327"/>
      <c r="E55" s="335"/>
      <c r="F55" s="329"/>
      <c r="G55" s="413"/>
      <c r="H55" s="324"/>
    </row>
    <row r="56" spans="1:8" s="7" customFormat="1">
      <c r="A56" s="348" t="s">
        <v>208</v>
      </c>
      <c r="B56" s="363" t="s">
        <v>971</v>
      </c>
      <c r="C56" s="326" t="s">
        <v>358</v>
      </c>
      <c r="D56" s="318">
        <v>1</v>
      </c>
      <c r="E56" s="328"/>
      <c r="F56" s="329" t="s">
        <v>68</v>
      </c>
      <c r="G56" s="412">
        <f>D56*E56</f>
        <v>0</v>
      </c>
      <c r="H56" s="324"/>
    </row>
    <row r="57" spans="1:8" s="7" customFormat="1">
      <c r="A57" s="348" t="s">
        <v>210</v>
      </c>
      <c r="B57" s="363" t="s">
        <v>972</v>
      </c>
      <c r="C57" s="326" t="s">
        <v>358</v>
      </c>
      <c r="D57" s="318">
        <v>6</v>
      </c>
      <c r="E57" s="328"/>
      <c r="F57" s="329" t="s">
        <v>68</v>
      </c>
      <c r="G57" s="412">
        <f>D57*E57</f>
        <v>0</v>
      </c>
      <c r="H57" s="324"/>
    </row>
    <row r="58" spans="1:8" s="7" customFormat="1">
      <c r="A58" s="348" t="s">
        <v>212</v>
      </c>
      <c r="B58" s="363" t="s">
        <v>973</v>
      </c>
      <c r="C58" s="326" t="s">
        <v>358</v>
      </c>
      <c r="D58" s="318">
        <v>5</v>
      </c>
      <c r="E58" s="328"/>
      <c r="F58" s="329" t="s">
        <v>68</v>
      </c>
      <c r="G58" s="412">
        <f>D58*E58</f>
        <v>0</v>
      </c>
      <c r="H58" s="324"/>
    </row>
    <row r="59" spans="1:8" s="7" customFormat="1">
      <c r="A59" s="348"/>
      <c r="B59" s="362" t="s">
        <v>639</v>
      </c>
      <c r="C59" s="353"/>
      <c r="D59" s="327"/>
      <c r="E59" s="335"/>
      <c r="F59" s="329"/>
      <c r="G59" s="413"/>
      <c r="H59" s="324"/>
    </row>
    <row r="60" spans="1:8" s="7" customFormat="1">
      <c r="A60" s="348" t="s">
        <v>214</v>
      </c>
      <c r="B60" s="363" t="s">
        <v>974</v>
      </c>
      <c r="C60" s="326" t="s">
        <v>358</v>
      </c>
      <c r="D60" s="318">
        <v>7</v>
      </c>
      <c r="E60" s="328"/>
      <c r="F60" s="329" t="s">
        <v>68</v>
      </c>
      <c r="G60" s="412">
        <f>D60*E60</f>
        <v>0</v>
      </c>
      <c r="H60" s="324"/>
    </row>
    <row r="61" spans="1:8" s="7" customFormat="1">
      <c r="A61" s="348" t="s">
        <v>216</v>
      </c>
      <c r="B61" s="363" t="s">
        <v>975</v>
      </c>
      <c r="C61" s="326" t="s">
        <v>358</v>
      </c>
      <c r="D61" s="318">
        <v>3</v>
      </c>
      <c r="E61" s="328"/>
      <c r="F61" s="329" t="s">
        <v>68</v>
      </c>
      <c r="G61" s="412">
        <f>D61*E61</f>
        <v>0</v>
      </c>
      <c r="H61" s="324"/>
    </row>
    <row r="62" spans="1:8" s="7" customFormat="1" ht="25.5">
      <c r="A62" s="348"/>
      <c r="B62" s="362" t="s">
        <v>640</v>
      </c>
      <c r="C62" s="353"/>
      <c r="D62" s="327"/>
      <c r="E62" s="335"/>
      <c r="F62" s="329"/>
      <c r="G62" s="413"/>
      <c r="H62" s="324"/>
    </row>
    <row r="63" spans="1:8" s="7" customFormat="1">
      <c r="A63" s="348" t="s">
        <v>218</v>
      </c>
      <c r="B63" s="363" t="s">
        <v>976</v>
      </c>
      <c r="C63" s="326" t="s">
        <v>358</v>
      </c>
      <c r="D63" s="318">
        <v>4</v>
      </c>
      <c r="E63" s="328"/>
      <c r="F63" s="329" t="s">
        <v>68</v>
      </c>
      <c r="G63" s="412">
        <f>D63*E63</f>
        <v>0</v>
      </c>
      <c r="H63" s="324"/>
    </row>
    <row r="64" spans="1:8" s="7" customFormat="1">
      <c r="A64" s="348" t="s">
        <v>220</v>
      </c>
      <c r="B64" s="363" t="s">
        <v>977</v>
      </c>
      <c r="C64" s="326" t="s">
        <v>358</v>
      </c>
      <c r="D64" s="318">
        <v>3</v>
      </c>
      <c r="E64" s="328"/>
      <c r="F64" s="329" t="s">
        <v>68</v>
      </c>
      <c r="G64" s="412">
        <f>D64*E64</f>
        <v>0</v>
      </c>
      <c r="H64" s="324"/>
    </row>
    <row r="65" spans="1:8" s="7" customFormat="1">
      <c r="A65" s="348"/>
      <c r="B65" s="362" t="s">
        <v>641</v>
      </c>
      <c r="C65" s="353"/>
      <c r="D65" s="327"/>
      <c r="E65" s="335"/>
      <c r="F65" s="329"/>
      <c r="G65" s="413"/>
      <c r="H65" s="324"/>
    </row>
    <row r="66" spans="1:8" s="7" customFormat="1">
      <c r="A66" s="348" t="s">
        <v>326</v>
      </c>
      <c r="B66" s="363" t="s">
        <v>642</v>
      </c>
      <c r="C66" s="326" t="s">
        <v>358</v>
      </c>
      <c r="D66" s="318">
        <v>3</v>
      </c>
      <c r="E66" s="328"/>
      <c r="F66" s="329" t="s">
        <v>68</v>
      </c>
      <c r="G66" s="412">
        <f>D66*E66</f>
        <v>0</v>
      </c>
      <c r="H66" s="324"/>
    </row>
    <row r="67" spans="1:8" s="7" customFormat="1">
      <c r="A67" s="348" t="s">
        <v>298</v>
      </c>
      <c r="B67" s="363" t="s">
        <v>643</v>
      </c>
      <c r="C67" s="326" t="s">
        <v>358</v>
      </c>
      <c r="D67" s="318">
        <v>1</v>
      </c>
      <c r="E67" s="328"/>
      <c r="F67" s="329" t="s">
        <v>68</v>
      </c>
      <c r="G67" s="412">
        <f>D67*E67</f>
        <v>0</v>
      </c>
      <c r="H67" s="324"/>
    </row>
    <row r="68" spans="1:8" s="7" customFormat="1">
      <c r="A68" s="348" t="s">
        <v>374</v>
      </c>
      <c r="B68" s="363" t="s">
        <v>644</v>
      </c>
      <c r="C68" s="326" t="s">
        <v>358</v>
      </c>
      <c r="D68" s="318">
        <v>3</v>
      </c>
      <c r="E68" s="328"/>
      <c r="F68" s="329" t="s">
        <v>68</v>
      </c>
      <c r="G68" s="412">
        <f>D68*E68</f>
        <v>0</v>
      </c>
      <c r="H68" s="324"/>
    </row>
    <row r="69" spans="1:8" s="7" customFormat="1" ht="25.5">
      <c r="A69" s="348"/>
      <c r="B69" s="362" t="s">
        <v>645</v>
      </c>
      <c r="C69" s="353"/>
      <c r="D69" s="327"/>
      <c r="E69" s="335"/>
      <c r="F69" s="329"/>
      <c r="G69" s="413"/>
      <c r="H69" s="324"/>
    </row>
    <row r="70" spans="1:8" s="7" customFormat="1">
      <c r="A70" s="348"/>
      <c r="B70" s="363" t="s">
        <v>646</v>
      </c>
      <c r="C70" s="326" t="s">
        <v>358</v>
      </c>
      <c r="D70" s="318">
        <v>2</v>
      </c>
      <c r="E70" s="328"/>
      <c r="F70" s="329" t="s">
        <v>68</v>
      </c>
      <c r="G70" s="412">
        <f>D70*E70</f>
        <v>0</v>
      </c>
      <c r="H70" s="324"/>
    </row>
    <row r="71" spans="1:8" s="7" customFormat="1" ht="25.5">
      <c r="A71" s="348"/>
      <c r="B71" s="362" t="s">
        <v>647</v>
      </c>
      <c r="C71" s="353"/>
      <c r="D71" s="327"/>
      <c r="E71" s="335"/>
      <c r="F71" s="329"/>
      <c r="G71" s="413"/>
      <c r="H71" s="324"/>
    </row>
    <row r="72" spans="1:8" s="7" customFormat="1">
      <c r="A72" s="348" t="s">
        <v>376</v>
      </c>
      <c r="B72" s="363" t="s">
        <v>978</v>
      </c>
      <c r="C72" s="326" t="s">
        <v>358</v>
      </c>
      <c r="D72" s="318">
        <v>2</v>
      </c>
      <c r="E72" s="328"/>
      <c r="F72" s="329" t="s">
        <v>68</v>
      </c>
      <c r="G72" s="412">
        <f>D72*E72</f>
        <v>0</v>
      </c>
      <c r="H72" s="324"/>
    </row>
    <row r="73" spans="1:8" s="7" customFormat="1">
      <c r="A73" s="348"/>
      <c r="B73" s="362" t="s">
        <v>648</v>
      </c>
      <c r="C73" s="353"/>
      <c r="D73" s="327"/>
      <c r="E73" s="335"/>
      <c r="F73" s="329"/>
      <c r="G73" s="413"/>
      <c r="H73" s="324"/>
    </row>
    <row r="74" spans="1:8" s="7" customFormat="1">
      <c r="A74" s="348" t="s">
        <v>378</v>
      </c>
      <c r="B74" s="363" t="s">
        <v>979</v>
      </c>
      <c r="C74" s="326" t="s">
        <v>358</v>
      </c>
      <c r="D74" s="318">
        <v>1</v>
      </c>
      <c r="E74" s="328"/>
      <c r="F74" s="329" t="s">
        <v>68</v>
      </c>
      <c r="G74" s="412">
        <f>D74*E74</f>
        <v>0</v>
      </c>
      <c r="H74" s="324"/>
    </row>
    <row r="75" spans="1:8" s="7" customFormat="1">
      <c r="A75" s="348"/>
      <c r="B75" s="364" t="s">
        <v>649</v>
      </c>
      <c r="C75" s="353"/>
      <c r="D75" s="327"/>
      <c r="E75" s="335"/>
      <c r="F75" s="329"/>
      <c r="G75" s="413"/>
      <c r="H75" s="324"/>
    </row>
    <row r="76" spans="1:8" s="7" customFormat="1" ht="24">
      <c r="A76" s="348" t="s">
        <v>916</v>
      </c>
      <c r="B76" s="363" t="s">
        <v>980</v>
      </c>
      <c r="C76" s="326" t="s">
        <v>358</v>
      </c>
      <c r="D76" s="318">
        <v>9</v>
      </c>
      <c r="E76" s="328"/>
      <c r="F76" s="329" t="s">
        <v>68</v>
      </c>
      <c r="G76" s="412">
        <f>D76*E76</f>
        <v>0</v>
      </c>
      <c r="H76" s="324"/>
    </row>
    <row r="77" spans="1:8" s="7" customFormat="1" ht="24">
      <c r="A77" s="348" t="s">
        <v>917</v>
      </c>
      <c r="B77" s="363" t="s">
        <v>981</v>
      </c>
      <c r="C77" s="326" t="s">
        <v>358</v>
      </c>
      <c r="D77" s="318">
        <v>5</v>
      </c>
      <c r="E77" s="328"/>
      <c r="F77" s="329" t="s">
        <v>68</v>
      </c>
      <c r="G77" s="412">
        <f>D77*E77</f>
        <v>0</v>
      </c>
      <c r="H77" s="324"/>
    </row>
    <row r="78" spans="1:8" s="7" customFormat="1" ht="24">
      <c r="A78" s="348" t="s">
        <v>918</v>
      </c>
      <c r="B78" s="363" t="s">
        <v>982</v>
      </c>
      <c r="C78" s="326" t="s">
        <v>358</v>
      </c>
      <c r="D78" s="318">
        <v>1</v>
      </c>
      <c r="E78" s="328"/>
      <c r="F78" s="329" t="s">
        <v>68</v>
      </c>
      <c r="G78" s="412">
        <f>D78*E78</f>
        <v>0</v>
      </c>
      <c r="H78" s="324"/>
    </row>
    <row r="79" spans="1:8" s="7" customFormat="1" ht="24">
      <c r="A79" s="348" t="s">
        <v>919</v>
      </c>
      <c r="B79" s="363" t="s">
        <v>983</v>
      </c>
      <c r="C79" s="326" t="s">
        <v>358</v>
      </c>
      <c r="D79" s="318">
        <v>1</v>
      </c>
      <c r="E79" s="328"/>
      <c r="F79" s="329" t="s">
        <v>68</v>
      </c>
      <c r="G79" s="412">
        <f>D79*E79</f>
        <v>0</v>
      </c>
      <c r="H79" s="324"/>
    </row>
    <row r="80" spans="1:8" s="7" customFormat="1">
      <c r="A80" s="334"/>
      <c r="B80" s="357"/>
      <c r="C80" s="326"/>
      <c r="D80" s="327">
        <f ca="1">SUM(D56:D80)</f>
        <v>0</v>
      </c>
      <c r="E80" s="335"/>
      <c r="F80" s="329"/>
      <c r="G80" s="413"/>
      <c r="H80" s="324"/>
    </row>
    <row r="81" spans="1:8" s="7" customFormat="1">
      <c r="A81" s="352" t="s">
        <v>197</v>
      </c>
      <c r="B81" s="346" t="s">
        <v>650</v>
      </c>
      <c r="C81" s="326"/>
      <c r="D81" s="327"/>
      <c r="E81" s="335"/>
      <c r="F81" s="329"/>
      <c r="G81" s="413"/>
      <c r="H81" s="324"/>
    </row>
    <row r="82" spans="1:8" s="7" customFormat="1" ht="63.75">
      <c r="A82" s="333"/>
      <c r="B82" s="316" t="s">
        <v>965</v>
      </c>
      <c r="C82" s="326"/>
      <c r="D82" s="327"/>
      <c r="E82" s="335"/>
      <c r="F82" s="329"/>
      <c r="G82" s="413"/>
      <c r="H82" s="324"/>
    </row>
    <row r="83" spans="1:8" s="7" customFormat="1" ht="76.5">
      <c r="A83" s="334"/>
      <c r="B83" s="357" t="s">
        <v>966</v>
      </c>
      <c r="C83" s="326"/>
      <c r="D83" s="327"/>
      <c r="E83" s="335"/>
      <c r="F83" s="329"/>
      <c r="G83" s="413"/>
      <c r="H83" s="324"/>
    </row>
    <row r="84" spans="1:8" s="7" customFormat="1" ht="25.5">
      <c r="A84" s="334"/>
      <c r="B84" s="357" t="s">
        <v>967</v>
      </c>
      <c r="C84" s="326"/>
      <c r="D84" s="327"/>
      <c r="E84" s="335"/>
      <c r="F84" s="329"/>
      <c r="G84" s="413"/>
      <c r="H84" s="324"/>
    </row>
    <row r="85" spans="1:8" s="7" customFormat="1" ht="25.5">
      <c r="A85" s="334"/>
      <c r="B85" s="316" t="s">
        <v>637</v>
      </c>
      <c r="C85" s="326"/>
      <c r="D85" s="327"/>
      <c r="E85" s="335"/>
      <c r="F85" s="329"/>
      <c r="G85" s="413"/>
      <c r="H85" s="324"/>
    </row>
    <row r="86" spans="1:8" s="7" customFormat="1" ht="25.5">
      <c r="A86" s="334" t="s">
        <v>208</v>
      </c>
      <c r="B86" s="357" t="s">
        <v>968</v>
      </c>
      <c r="C86" s="326" t="s">
        <v>144</v>
      </c>
      <c r="D86" s="318">
        <v>4</v>
      </c>
      <c r="E86" s="328"/>
      <c r="F86" s="329" t="s">
        <v>68</v>
      </c>
      <c r="G86" s="412">
        <f>D86*E86</f>
        <v>0</v>
      </c>
      <c r="H86" s="324"/>
    </row>
    <row r="87" spans="1:8" s="7" customFormat="1">
      <c r="A87" s="334"/>
      <c r="B87" s="357"/>
      <c r="C87" s="326"/>
      <c r="D87" s="327"/>
      <c r="E87" s="335"/>
      <c r="F87" s="329"/>
      <c r="G87" s="413"/>
      <c r="H87" s="324"/>
    </row>
    <row r="88" spans="1:8" s="7" customFormat="1">
      <c r="A88" s="352" t="s">
        <v>201</v>
      </c>
      <c r="B88" s="346" t="s">
        <v>651</v>
      </c>
      <c r="C88" s="326"/>
      <c r="D88" s="327"/>
      <c r="E88" s="335"/>
      <c r="F88" s="329"/>
      <c r="G88" s="413"/>
      <c r="H88" s="324"/>
    </row>
    <row r="89" spans="1:8" s="7" customFormat="1" ht="25.5">
      <c r="A89" s="334"/>
      <c r="B89" s="316" t="s">
        <v>652</v>
      </c>
      <c r="C89" s="326"/>
      <c r="D89" s="327"/>
      <c r="E89" s="335"/>
      <c r="F89" s="329"/>
      <c r="G89" s="413"/>
      <c r="H89" s="324"/>
    </row>
    <row r="90" spans="1:8" s="7" customFormat="1" ht="104.25" customHeight="1">
      <c r="A90" s="334"/>
      <c r="B90" s="357" t="s">
        <v>653</v>
      </c>
      <c r="C90" s="326"/>
      <c r="D90" s="327"/>
      <c r="E90" s="335"/>
      <c r="F90" s="329"/>
      <c r="G90" s="413"/>
      <c r="H90" s="324"/>
    </row>
    <row r="91" spans="1:8" s="7" customFormat="1" ht="63.75">
      <c r="A91" s="334"/>
      <c r="B91" s="316" t="s">
        <v>911</v>
      </c>
      <c r="C91" s="326"/>
      <c r="D91" s="327"/>
      <c r="E91" s="335"/>
      <c r="F91" s="329"/>
      <c r="G91" s="413"/>
      <c r="H91" s="324"/>
    </row>
    <row r="92" spans="1:8" s="7" customFormat="1">
      <c r="A92" s="334"/>
      <c r="B92" s="316" t="s">
        <v>654</v>
      </c>
      <c r="C92" s="326"/>
      <c r="D92" s="327"/>
      <c r="E92" s="335"/>
      <c r="F92" s="329"/>
      <c r="G92" s="413"/>
      <c r="H92" s="324"/>
    </row>
    <row r="93" spans="1:8" s="7" customFormat="1">
      <c r="A93" s="334" t="s">
        <v>208</v>
      </c>
      <c r="B93" s="357" t="s">
        <v>655</v>
      </c>
      <c r="C93" s="326" t="s">
        <v>144</v>
      </c>
      <c r="D93" s="318">
        <v>3</v>
      </c>
      <c r="E93" s="328"/>
      <c r="F93" s="329" t="s">
        <v>68</v>
      </c>
      <c r="G93" s="412">
        <f>D93*E93</f>
        <v>0</v>
      </c>
      <c r="H93" s="324"/>
    </row>
    <row r="94" spans="1:8" s="7" customFormat="1">
      <c r="A94" s="334"/>
      <c r="B94" s="357"/>
      <c r="C94" s="326"/>
      <c r="D94" s="327"/>
      <c r="E94" s="335"/>
      <c r="F94" s="329"/>
      <c r="G94" s="413"/>
      <c r="H94" s="324"/>
    </row>
    <row r="95" spans="1:8" s="7" customFormat="1">
      <c r="A95" s="352" t="s">
        <v>222</v>
      </c>
      <c r="B95" s="346" t="s">
        <v>503</v>
      </c>
      <c r="C95" s="326"/>
      <c r="D95" s="327"/>
      <c r="E95" s="335"/>
      <c r="F95" s="329"/>
      <c r="G95" s="413"/>
      <c r="H95" s="324"/>
    </row>
    <row r="96" spans="1:8" s="7" customFormat="1" ht="25.5">
      <c r="A96" s="334"/>
      <c r="B96" s="316" t="s">
        <v>1011</v>
      </c>
      <c r="C96" s="326"/>
      <c r="D96" s="327"/>
      <c r="E96" s="335"/>
      <c r="F96" s="329"/>
      <c r="G96" s="413"/>
      <c r="H96" s="324"/>
    </row>
    <row r="97" spans="1:8" s="7" customFormat="1" ht="102">
      <c r="A97" s="334"/>
      <c r="B97" s="357" t="s">
        <v>992</v>
      </c>
      <c r="C97" s="326"/>
      <c r="D97" s="327"/>
      <c r="E97" s="335"/>
      <c r="F97" s="329"/>
      <c r="G97" s="413"/>
      <c r="H97" s="324"/>
    </row>
    <row r="98" spans="1:8" s="7" customFormat="1">
      <c r="A98" s="334"/>
      <c r="B98" s="316" t="s">
        <v>656</v>
      </c>
      <c r="C98" s="326"/>
      <c r="D98" s="327"/>
      <c r="E98" s="335"/>
      <c r="F98" s="329"/>
      <c r="G98" s="413"/>
      <c r="H98" s="324"/>
    </row>
    <row r="99" spans="1:8" s="7" customFormat="1">
      <c r="A99" s="334" t="s">
        <v>208</v>
      </c>
      <c r="B99" s="357" t="s">
        <v>991</v>
      </c>
      <c r="C99" s="326" t="s">
        <v>144</v>
      </c>
      <c r="D99" s="318">
        <v>18</v>
      </c>
      <c r="E99" s="328"/>
      <c r="F99" s="329" t="s">
        <v>68</v>
      </c>
      <c r="G99" s="412">
        <f>D99*E99</f>
        <v>0</v>
      </c>
      <c r="H99" s="324"/>
    </row>
    <row r="100" spans="1:8" s="7" customFormat="1">
      <c r="A100" s="334"/>
      <c r="B100" s="436"/>
      <c r="C100" s="326"/>
      <c r="D100" s="327"/>
      <c r="E100" s="335"/>
      <c r="F100" s="329"/>
      <c r="G100" s="413"/>
      <c r="H100" s="324"/>
    </row>
    <row r="101" spans="1:8" s="7" customFormat="1">
      <c r="A101" s="352" t="s">
        <v>228</v>
      </c>
      <c r="B101" s="346" t="s">
        <v>657</v>
      </c>
      <c r="C101" s="326"/>
      <c r="D101" s="327"/>
      <c r="E101" s="335"/>
      <c r="F101" s="329"/>
      <c r="G101" s="413"/>
      <c r="H101" s="324"/>
    </row>
    <row r="102" spans="1:8" s="7" customFormat="1" ht="25.5">
      <c r="A102" s="334"/>
      <c r="B102" s="316" t="s">
        <v>658</v>
      </c>
      <c r="C102" s="326"/>
      <c r="D102" s="327"/>
      <c r="E102" s="335"/>
      <c r="F102" s="329"/>
      <c r="G102" s="413"/>
      <c r="H102" s="324"/>
    </row>
    <row r="103" spans="1:8" s="7" customFormat="1">
      <c r="A103" s="334"/>
      <c r="B103" s="357" t="s">
        <v>659</v>
      </c>
      <c r="C103" s="326"/>
      <c r="D103" s="327"/>
      <c r="E103" s="335"/>
      <c r="F103" s="329"/>
      <c r="G103" s="413"/>
      <c r="H103" s="324"/>
    </row>
    <row r="104" spans="1:8" s="7" customFormat="1">
      <c r="A104" s="334"/>
      <c r="B104" s="316" t="s">
        <v>660</v>
      </c>
      <c r="C104" s="326"/>
      <c r="D104" s="327"/>
      <c r="E104" s="335"/>
      <c r="F104" s="329"/>
      <c r="G104" s="413"/>
      <c r="H104" s="324"/>
    </row>
    <row r="105" spans="1:8" s="7" customFormat="1">
      <c r="A105" s="334" t="s">
        <v>208</v>
      </c>
      <c r="B105" s="357" t="s">
        <v>661</v>
      </c>
      <c r="C105" s="326" t="s">
        <v>136</v>
      </c>
      <c r="D105" s="318">
        <v>345</v>
      </c>
      <c r="E105" s="328"/>
      <c r="F105" s="329" t="s">
        <v>68</v>
      </c>
      <c r="G105" s="412">
        <f>D105*E105</f>
        <v>0</v>
      </c>
      <c r="H105" s="324"/>
    </row>
    <row r="106" spans="1:8" s="7" customFormat="1">
      <c r="A106" s="334"/>
      <c r="B106" s="357"/>
      <c r="C106" s="326"/>
      <c r="D106" s="327"/>
      <c r="E106" s="335"/>
      <c r="F106" s="329"/>
      <c r="G106" s="413"/>
      <c r="H106" s="324"/>
    </row>
    <row r="107" spans="1:8" s="7" customFormat="1">
      <c r="A107" s="352" t="s">
        <v>233</v>
      </c>
      <c r="B107" s="346" t="s">
        <v>662</v>
      </c>
      <c r="C107" s="326"/>
      <c r="D107" s="327"/>
      <c r="E107" s="335"/>
      <c r="F107" s="329"/>
      <c r="G107" s="413"/>
      <c r="H107" s="324"/>
    </row>
    <row r="108" spans="1:8" s="7" customFormat="1" ht="25.5">
      <c r="A108" s="334"/>
      <c r="B108" s="316" t="s">
        <v>663</v>
      </c>
      <c r="C108" s="326"/>
      <c r="D108" s="327"/>
      <c r="E108" s="335"/>
      <c r="F108" s="329"/>
      <c r="G108" s="413"/>
      <c r="H108" s="324"/>
    </row>
    <row r="109" spans="1:8" s="7" customFormat="1" ht="42" customHeight="1">
      <c r="A109" s="334"/>
      <c r="B109" s="357" t="s">
        <v>664</v>
      </c>
      <c r="C109" s="326"/>
      <c r="D109" s="327"/>
      <c r="E109" s="335"/>
      <c r="F109" s="329"/>
      <c r="G109" s="413"/>
      <c r="H109" s="324"/>
    </row>
    <row r="110" spans="1:8" s="7" customFormat="1">
      <c r="A110" s="334"/>
      <c r="B110" s="316" t="s">
        <v>665</v>
      </c>
      <c r="C110" s="326"/>
      <c r="D110" s="327"/>
      <c r="E110" s="335"/>
      <c r="F110" s="329"/>
      <c r="G110" s="413"/>
      <c r="H110" s="324"/>
    </row>
    <row r="111" spans="1:8" s="7" customFormat="1">
      <c r="A111" s="334" t="s">
        <v>208</v>
      </c>
      <c r="B111" s="357" t="s">
        <v>666</v>
      </c>
      <c r="C111" s="326" t="s">
        <v>136</v>
      </c>
      <c r="D111" s="318">
        <v>345</v>
      </c>
      <c r="E111" s="328"/>
      <c r="F111" s="329" t="s">
        <v>68</v>
      </c>
      <c r="G111" s="412">
        <f>D111*E111</f>
        <v>0</v>
      </c>
      <c r="H111" s="324"/>
    </row>
    <row r="112" spans="1:8" s="7" customFormat="1" ht="13.5" thickBot="1">
      <c r="A112" s="333"/>
      <c r="B112" s="365"/>
      <c r="C112" s="326"/>
      <c r="D112" s="327"/>
      <c r="E112" s="319"/>
      <c r="F112" s="319"/>
      <c r="G112" s="413"/>
    </row>
    <row r="113" spans="1:8" s="7" customFormat="1" ht="13.5" thickBot="1">
      <c r="A113" s="338" t="str">
        <f>A4</f>
        <v>E3.</v>
      </c>
      <c r="B113" s="339" t="str">
        <f>B4</f>
        <v>VODOVOD NABAVA MATERIJALA</v>
      </c>
      <c r="C113" s="340"/>
      <c r="D113" s="341" t="s">
        <v>63</v>
      </c>
      <c r="E113" s="342"/>
      <c r="F113" s="342" t="s">
        <v>68</v>
      </c>
      <c r="G113" s="414">
        <f>SUM(G5:G112)</f>
        <v>0</v>
      </c>
      <c r="H113" s="324"/>
    </row>
    <row r="114" spans="1:8" s="7" customFormat="1">
      <c r="A114" s="333"/>
      <c r="B114" s="343"/>
      <c r="C114" s="33"/>
      <c r="D114" s="327"/>
      <c r="E114" s="323"/>
      <c r="G114" s="415"/>
    </row>
    <row r="146" spans="2:2">
      <c r="B146" s="366"/>
    </row>
    <row r="147" spans="2:2">
      <c r="B147" s="366"/>
    </row>
    <row r="150" spans="2:2">
      <c r="B150" s="367"/>
    </row>
    <row r="151" spans="2:2">
      <c r="B151" s="366"/>
    </row>
    <row r="152" spans="2:2">
      <c r="B152" s="369"/>
    </row>
    <row r="154" spans="2:2">
      <c r="B154" s="366"/>
    </row>
    <row r="156" spans="2:2">
      <c r="B156" s="366"/>
    </row>
    <row r="157" spans="2:2">
      <c r="B157" s="369"/>
    </row>
    <row r="159" spans="2:2">
      <c r="B159" s="366"/>
    </row>
    <row r="160" spans="2:2">
      <c r="B160" s="369"/>
    </row>
    <row r="162" spans="2:3">
      <c r="B162" s="366"/>
    </row>
    <row r="163" spans="2:3">
      <c r="B163" s="369"/>
    </row>
    <row r="164" spans="2:3">
      <c r="C164" s="371"/>
    </row>
    <row r="165" spans="2:3">
      <c r="C165" s="371"/>
    </row>
    <row r="166" spans="2:3">
      <c r="C166" s="371"/>
    </row>
    <row r="167" spans="2:3">
      <c r="C167" s="371"/>
    </row>
    <row r="168" spans="2:3">
      <c r="C168" s="371"/>
    </row>
    <row r="173" spans="2:3">
      <c r="B173" s="372"/>
    </row>
  </sheetData>
  <mergeCells count="2">
    <mergeCell ref="B3:E3"/>
    <mergeCell ref="B4:E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rowBreaks count="3" manualBreakCount="3">
    <brk id="28" max="6" man="1"/>
    <brk id="53" max="6" man="1"/>
    <brk id="94" max="6" man="1"/>
  </row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030A0"/>
  </sheetPr>
  <dimension ref="A1:G146"/>
  <sheetViews>
    <sheetView showZeros="0" view="pageLayout" topLeftCell="A4" zoomScale="70" zoomScaleNormal="100" zoomScaleSheetLayoutView="100" zoomScalePageLayoutView="70" workbookViewId="0">
      <selection activeCell="E6" sqref="E6"/>
    </sheetView>
  </sheetViews>
  <sheetFormatPr defaultColWidth="9" defaultRowHeight="12.75"/>
  <cols>
    <col min="1" max="1" width="5.140625" style="333" bestFit="1" customWidth="1"/>
    <col min="2" max="2" width="40.28515625" style="343" customWidth="1"/>
    <col min="3" max="3" width="7.85546875" style="33" customWidth="1"/>
    <col min="4" max="4" width="10" style="327" customWidth="1"/>
    <col min="5" max="5" width="9" style="323" customWidth="1"/>
    <col min="6" max="6" width="2.42578125" style="7" customWidth="1"/>
    <col min="7" max="7" width="12.7109375" style="423" customWidth="1"/>
    <col min="8" max="8" width="27.42578125" style="7" customWidth="1"/>
    <col min="9" max="16384" width="9" style="7"/>
  </cols>
  <sheetData>
    <row r="1" spans="1:7" s="33" customFormat="1" ht="24">
      <c r="A1" s="299" t="s">
        <v>73</v>
      </c>
      <c r="B1" s="299" t="s">
        <v>74</v>
      </c>
      <c r="C1" s="299" t="s">
        <v>75</v>
      </c>
      <c r="D1" s="300" t="s">
        <v>76</v>
      </c>
      <c r="E1" s="300" t="s">
        <v>77</v>
      </c>
      <c r="F1" s="301"/>
      <c r="G1" s="416" t="s">
        <v>78</v>
      </c>
    </row>
    <row r="2" spans="1:7" s="33" customFormat="1" ht="15.75">
      <c r="A2" s="35"/>
      <c r="B2" s="302" t="s">
        <v>8</v>
      </c>
      <c r="C2" s="303"/>
      <c r="D2" s="304"/>
      <c r="E2" s="305"/>
      <c r="F2" s="306"/>
      <c r="G2" s="417"/>
    </row>
    <row r="3" spans="1:7" s="306" customFormat="1" ht="15.75">
      <c r="A3" s="35"/>
      <c r="B3" s="485" t="s">
        <v>79</v>
      </c>
      <c r="C3" s="485"/>
      <c r="D3" s="485"/>
      <c r="E3" s="485"/>
      <c r="G3" s="417"/>
    </row>
    <row r="4" spans="1:7" s="308" customFormat="1" ht="15">
      <c r="A4" s="307" t="s">
        <v>667</v>
      </c>
      <c r="B4" s="486" t="s">
        <v>668</v>
      </c>
      <c r="C4" s="486"/>
      <c r="D4" s="486"/>
      <c r="E4" s="486"/>
      <c r="F4" s="486"/>
      <c r="G4" s="418"/>
    </row>
    <row r="5" spans="1:7" s="308" customFormat="1" ht="15">
      <c r="A5" s="307"/>
      <c r="B5" s="310"/>
      <c r="C5" s="310"/>
      <c r="D5" s="310"/>
      <c r="E5" s="310"/>
      <c r="F5" s="26"/>
      <c r="G5" s="418"/>
    </row>
    <row r="6" spans="1:7" s="308" customFormat="1" ht="91.5" customHeight="1">
      <c r="A6" s="307"/>
      <c r="B6" s="311" t="s">
        <v>272</v>
      </c>
      <c r="C6" s="310"/>
      <c r="D6" s="310"/>
      <c r="E6" s="310"/>
      <c r="F6" s="26"/>
      <c r="G6" s="418"/>
    </row>
    <row r="7" spans="1:7" s="308" customFormat="1" ht="94.5" customHeight="1">
      <c r="B7" s="311" t="s">
        <v>669</v>
      </c>
      <c r="C7" s="310"/>
      <c r="D7" s="310"/>
      <c r="E7" s="310"/>
      <c r="F7" s="26"/>
      <c r="G7" s="418"/>
    </row>
    <row r="8" spans="1:7" s="308" customFormat="1" ht="15">
      <c r="B8" s="311"/>
      <c r="C8" s="310"/>
      <c r="D8" s="310"/>
      <c r="E8" s="310"/>
      <c r="F8" s="26"/>
      <c r="G8" s="418"/>
    </row>
    <row r="9" spans="1:7" s="308" customFormat="1" ht="15">
      <c r="A9" s="320" t="s">
        <v>273</v>
      </c>
      <c r="B9" s="346" t="s">
        <v>670</v>
      </c>
      <c r="C9" s="310"/>
      <c r="D9" s="310"/>
      <c r="E9" s="310"/>
      <c r="F9" s="26"/>
      <c r="G9" s="418"/>
    </row>
    <row r="10" spans="1:7" s="308" customFormat="1" ht="67.5" customHeight="1">
      <c r="A10" s="307"/>
      <c r="B10" s="311" t="s">
        <v>1012</v>
      </c>
      <c r="C10" s="310"/>
      <c r="D10" s="310"/>
      <c r="E10" s="310"/>
      <c r="F10" s="26"/>
      <c r="G10" s="418"/>
    </row>
    <row r="11" spans="1:7" s="308" customFormat="1" ht="38.25">
      <c r="A11" s="307"/>
      <c r="B11" s="92" t="s">
        <v>316</v>
      </c>
      <c r="C11" s="310"/>
      <c r="D11" s="310"/>
      <c r="E11" s="310"/>
      <c r="F11" s="26"/>
      <c r="G11" s="418"/>
    </row>
    <row r="12" spans="1:7" s="308" customFormat="1" ht="15">
      <c r="A12" s="307"/>
      <c r="B12" s="311" t="s">
        <v>671</v>
      </c>
      <c r="C12" s="310"/>
      <c r="D12" s="310"/>
      <c r="E12" s="310"/>
      <c r="F12" s="26"/>
      <c r="G12" s="418"/>
    </row>
    <row r="13" spans="1:7" s="308" customFormat="1" ht="15">
      <c r="A13" s="307"/>
      <c r="B13" s="375" t="s">
        <v>672</v>
      </c>
      <c r="C13" s="376"/>
      <c r="D13" s="310"/>
      <c r="E13" s="310"/>
      <c r="F13" s="26"/>
      <c r="G13" s="418"/>
    </row>
    <row r="14" spans="1:7" s="308" customFormat="1" ht="15">
      <c r="A14" s="307"/>
      <c r="B14" s="377" t="s">
        <v>673</v>
      </c>
      <c r="G14" s="419"/>
    </row>
    <row r="15" spans="1:7" s="308" customFormat="1" ht="15">
      <c r="A15" s="307"/>
      <c r="B15" s="377" t="s">
        <v>674</v>
      </c>
      <c r="G15" s="419"/>
    </row>
    <row r="16" spans="1:7" s="308" customFormat="1" ht="15">
      <c r="A16" s="307" t="s">
        <v>208</v>
      </c>
      <c r="B16" s="378" t="s">
        <v>675</v>
      </c>
      <c r="C16" s="376" t="s">
        <v>358</v>
      </c>
      <c r="D16" s="379">
        <v>66</v>
      </c>
      <c r="E16" s="328"/>
      <c r="F16" s="329" t="s">
        <v>68</v>
      </c>
      <c r="G16" s="420">
        <f>D16*E16</f>
        <v>0</v>
      </c>
    </row>
    <row r="17" spans="1:7" s="308" customFormat="1" ht="15">
      <c r="A17" s="307"/>
      <c r="B17" s="377"/>
      <c r="C17" s="376"/>
      <c r="D17" s="310"/>
      <c r="E17" s="310"/>
      <c r="F17" s="26"/>
      <c r="G17" s="418"/>
    </row>
    <row r="18" spans="1:7" s="308" customFormat="1" ht="15">
      <c r="A18" s="307"/>
      <c r="B18" s="375" t="s">
        <v>676</v>
      </c>
      <c r="C18" s="376"/>
      <c r="D18" s="310"/>
      <c r="E18" s="310"/>
      <c r="F18" s="26"/>
      <c r="G18" s="418"/>
    </row>
    <row r="19" spans="1:7" s="308" customFormat="1" ht="15">
      <c r="A19" s="307"/>
      <c r="B19" s="377" t="s">
        <v>1037</v>
      </c>
      <c r="C19" s="376"/>
      <c r="D19" s="310"/>
      <c r="E19" s="310"/>
      <c r="F19" s="26"/>
      <c r="G19" s="418"/>
    </row>
    <row r="20" spans="1:7" s="308" customFormat="1" ht="15">
      <c r="A20" s="307"/>
      <c r="B20" s="377" t="s">
        <v>1038</v>
      </c>
      <c r="C20" s="376"/>
      <c r="D20" s="310"/>
      <c r="E20" s="310"/>
      <c r="F20" s="26"/>
      <c r="G20" s="418"/>
    </row>
    <row r="21" spans="1:7" s="308" customFormat="1" ht="15">
      <c r="A21" s="307"/>
      <c r="B21" s="377" t="s">
        <v>677</v>
      </c>
      <c r="C21" s="376"/>
      <c r="D21" s="310"/>
      <c r="E21" s="310"/>
      <c r="F21" s="26"/>
      <c r="G21" s="418"/>
    </row>
    <row r="22" spans="1:7" s="308" customFormat="1" ht="15">
      <c r="A22" s="307"/>
      <c r="B22" s="377" t="s">
        <v>678</v>
      </c>
      <c r="C22" s="376"/>
      <c r="D22" s="310"/>
      <c r="E22" s="310"/>
      <c r="F22" s="26"/>
      <c r="G22" s="418"/>
    </row>
    <row r="23" spans="1:7" s="308" customFormat="1" ht="15">
      <c r="A23" s="307"/>
      <c r="B23" s="377" t="s">
        <v>993</v>
      </c>
      <c r="C23" s="376"/>
      <c r="D23" s="310"/>
      <c r="E23" s="310"/>
      <c r="F23" s="26"/>
      <c r="G23" s="418"/>
    </row>
    <row r="24" spans="1:7" s="308" customFormat="1" ht="15">
      <c r="A24" s="320" t="s">
        <v>210</v>
      </c>
      <c r="B24" s="378" t="s">
        <v>679</v>
      </c>
      <c r="C24" s="376" t="s">
        <v>358</v>
      </c>
      <c r="D24" s="379">
        <v>113</v>
      </c>
      <c r="E24" s="328"/>
      <c r="F24" s="329" t="s">
        <v>68</v>
      </c>
      <c r="G24" s="420">
        <f>D24*E24</f>
        <v>0</v>
      </c>
    </row>
    <row r="25" spans="1:7" s="308" customFormat="1" ht="15">
      <c r="A25" s="320"/>
      <c r="B25" s="378"/>
      <c r="C25" s="376"/>
      <c r="D25" s="379"/>
      <c r="E25" s="335"/>
      <c r="F25" s="329"/>
      <c r="G25" s="421"/>
    </row>
    <row r="26" spans="1:7" s="308" customFormat="1" ht="15">
      <c r="A26" s="320" t="s">
        <v>278</v>
      </c>
      <c r="B26" s="346" t="s">
        <v>680</v>
      </c>
      <c r="C26" s="376"/>
      <c r="D26" s="379"/>
      <c r="E26" s="335"/>
      <c r="F26" s="329"/>
      <c r="G26" s="421"/>
    </row>
    <row r="27" spans="1:7" s="308" customFormat="1" ht="63.75">
      <c r="A27" s="333"/>
      <c r="B27" s="316" t="s">
        <v>681</v>
      </c>
      <c r="C27" s="353"/>
      <c r="D27" s="327"/>
      <c r="E27" s="310"/>
      <c r="F27" s="26"/>
      <c r="G27" s="418"/>
    </row>
    <row r="28" spans="1:7" s="308" customFormat="1" ht="51">
      <c r="A28" s="333"/>
      <c r="B28" s="316" t="s">
        <v>682</v>
      </c>
      <c r="C28" s="353"/>
      <c r="D28" s="327"/>
      <c r="E28" s="310"/>
      <c r="F28" s="26"/>
      <c r="G28" s="418"/>
    </row>
    <row r="29" spans="1:7" s="308" customFormat="1" ht="38.25">
      <c r="A29" s="333"/>
      <c r="B29" s="92" t="s">
        <v>316</v>
      </c>
      <c r="C29" s="353"/>
      <c r="D29" s="327"/>
      <c r="E29" s="310"/>
      <c r="F29" s="26"/>
      <c r="G29" s="418"/>
    </row>
    <row r="30" spans="1:7" s="308" customFormat="1" ht="15">
      <c r="A30" s="333"/>
      <c r="B30" s="316" t="s">
        <v>683</v>
      </c>
      <c r="C30" s="353"/>
      <c r="D30" s="327"/>
      <c r="E30" s="310"/>
      <c r="F30" s="26"/>
      <c r="G30" s="418"/>
    </row>
    <row r="31" spans="1:7" s="308" customFormat="1" ht="25.5">
      <c r="A31" s="307" t="s">
        <v>208</v>
      </c>
      <c r="B31" s="316" t="s">
        <v>684</v>
      </c>
      <c r="C31" s="326" t="s">
        <v>144</v>
      </c>
      <c r="D31" s="318">
        <v>66</v>
      </c>
      <c r="E31" s="328"/>
      <c r="F31" s="329" t="s">
        <v>68</v>
      </c>
      <c r="G31" s="420">
        <f>D31*E31</f>
        <v>0</v>
      </c>
    </row>
    <row r="32" spans="1:7" s="308" customFormat="1" ht="25.5">
      <c r="A32" s="320" t="s">
        <v>210</v>
      </c>
      <c r="B32" s="316" t="s">
        <v>685</v>
      </c>
      <c r="C32" s="326" t="s">
        <v>144</v>
      </c>
      <c r="D32" s="318">
        <v>61</v>
      </c>
      <c r="E32" s="328"/>
      <c r="F32" s="329" t="s">
        <v>68</v>
      </c>
      <c r="G32" s="420">
        <f>D32*E32</f>
        <v>0</v>
      </c>
    </row>
    <row r="33" spans="1:7" s="308" customFormat="1" ht="15">
      <c r="A33" s="333"/>
      <c r="B33" s="316"/>
      <c r="C33" s="326"/>
      <c r="D33" s="318"/>
      <c r="E33" s="310"/>
      <c r="F33" s="26"/>
      <c r="G33" s="418"/>
    </row>
    <row r="34" spans="1:7" s="308" customFormat="1" ht="15">
      <c r="A34" s="320" t="s">
        <v>301</v>
      </c>
      <c r="B34" s="346" t="s">
        <v>686</v>
      </c>
      <c r="C34" s="326"/>
      <c r="D34" s="318"/>
      <c r="E34" s="310"/>
      <c r="F34" s="26"/>
      <c r="G34" s="418"/>
    </row>
    <row r="35" spans="1:7" s="308" customFormat="1" ht="68.25" customHeight="1">
      <c r="A35" s="333"/>
      <c r="B35" s="316" t="s">
        <v>687</v>
      </c>
      <c r="C35" s="326"/>
      <c r="D35" s="318"/>
      <c r="E35" s="310"/>
      <c r="F35" s="26"/>
      <c r="G35" s="418"/>
    </row>
    <row r="36" spans="1:7" s="308" customFormat="1" ht="38.25">
      <c r="A36" s="333"/>
      <c r="B36" s="92" t="s">
        <v>316</v>
      </c>
      <c r="C36" s="326"/>
      <c r="D36" s="318"/>
      <c r="E36" s="310"/>
      <c r="F36" s="26"/>
      <c r="G36" s="418"/>
    </row>
    <row r="37" spans="1:7" s="308" customFormat="1" ht="15">
      <c r="A37" s="333"/>
      <c r="B37" s="316" t="s">
        <v>688</v>
      </c>
      <c r="C37" s="353"/>
      <c r="D37" s="327"/>
      <c r="E37" s="310"/>
      <c r="F37" s="26"/>
      <c r="G37" s="418"/>
    </row>
    <row r="38" spans="1:7" s="308" customFormat="1" ht="25.5">
      <c r="A38" s="307" t="s">
        <v>208</v>
      </c>
      <c r="B38" s="316" t="s">
        <v>689</v>
      </c>
      <c r="C38" s="326" t="s">
        <v>144</v>
      </c>
      <c r="D38" s="318">
        <v>24</v>
      </c>
      <c r="E38" s="328"/>
      <c r="F38" s="329" t="s">
        <v>68</v>
      </c>
      <c r="G38" s="420">
        <f>D38*E38</f>
        <v>0</v>
      </c>
    </row>
    <row r="39" spans="1:7" s="308" customFormat="1" ht="15">
      <c r="A39" s="333"/>
      <c r="B39" s="316"/>
      <c r="C39" s="326"/>
      <c r="D39" s="318"/>
      <c r="E39" s="310"/>
      <c r="F39" s="26"/>
      <c r="G39" s="418"/>
    </row>
    <row r="40" spans="1:7" s="308" customFormat="1" ht="15">
      <c r="A40" s="320" t="s">
        <v>307</v>
      </c>
      <c r="B40" s="346" t="s">
        <v>1002</v>
      </c>
      <c r="C40" s="317"/>
      <c r="D40" s="318"/>
      <c r="E40" s="310"/>
      <c r="F40" s="26"/>
      <c r="G40" s="418"/>
    </row>
    <row r="41" spans="1:7" s="308" customFormat="1" ht="133.5" customHeight="1">
      <c r="A41" s="333"/>
      <c r="B41" s="316" t="s">
        <v>995</v>
      </c>
      <c r="C41" s="353"/>
      <c r="D41" s="318"/>
      <c r="E41" s="310"/>
      <c r="F41" s="26"/>
      <c r="G41" s="418"/>
    </row>
    <row r="42" spans="1:7" s="308" customFormat="1" ht="38.25">
      <c r="A42" s="333"/>
      <c r="B42" s="92" t="s">
        <v>316</v>
      </c>
      <c r="C42" s="353"/>
      <c r="D42" s="318"/>
      <c r="E42" s="310"/>
      <c r="F42" s="26"/>
      <c r="G42" s="418"/>
    </row>
    <row r="43" spans="1:7" s="308" customFormat="1" ht="15">
      <c r="A43" s="333"/>
      <c r="B43" s="316" t="s">
        <v>690</v>
      </c>
      <c r="C43" s="353"/>
      <c r="D43" s="318"/>
      <c r="E43" s="310"/>
      <c r="F43" s="26"/>
      <c r="G43" s="418"/>
    </row>
    <row r="44" spans="1:7" s="308" customFormat="1" ht="15">
      <c r="A44" s="307" t="s">
        <v>208</v>
      </c>
      <c r="B44" s="316" t="s">
        <v>691</v>
      </c>
      <c r="C44" s="326" t="s">
        <v>144</v>
      </c>
      <c r="D44" s="318">
        <v>3</v>
      </c>
      <c r="E44" s="328"/>
      <c r="F44" s="329" t="s">
        <v>68</v>
      </c>
      <c r="G44" s="420">
        <f>D44*E44</f>
        <v>0</v>
      </c>
    </row>
    <row r="45" spans="1:7" s="308" customFormat="1" ht="15">
      <c r="A45" s="307" t="s">
        <v>210</v>
      </c>
      <c r="B45" s="316" t="s">
        <v>994</v>
      </c>
      <c r="C45" s="326" t="s">
        <v>144</v>
      </c>
      <c r="D45" s="318">
        <v>2</v>
      </c>
      <c r="E45" s="328"/>
      <c r="F45" s="329" t="s">
        <v>68</v>
      </c>
      <c r="G45" s="420">
        <f>D45*E45</f>
        <v>0</v>
      </c>
    </row>
    <row r="46" spans="1:7" s="308" customFormat="1" ht="15">
      <c r="A46" s="333"/>
      <c r="B46" s="316"/>
      <c r="C46" s="326"/>
      <c r="D46" s="318"/>
      <c r="E46" s="310"/>
      <c r="F46" s="26"/>
      <c r="G46" s="418"/>
    </row>
    <row r="47" spans="1:7" s="308" customFormat="1" ht="15">
      <c r="A47" s="320" t="s">
        <v>312</v>
      </c>
      <c r="B47" s="346" t="s">
        <v>692</v>
      </c>
      <c r="C47" s="326"/>
      <c r="D47" s="318"/>
      <c r="E47" s="310"/>
      <c r="F47" s="26"/>
      <c r="G47" s="418"/>
    </row>
    <row r="48" spans="1:7" s="308" customFormat="1" ht="54.75" customHeight="1">
      <c r="A48" s="333"/>
      <c r="B48" s="316" t="s">
        <v>693</v>
      </c>
      <c r="C48" s="326"/>
      <c r="D48" s="318"/>
      <c r="E48" s="310"/>
      <c r="F48" s="26"/>
      <c r="G48" s="418"/>
    </row>
    <row r="49" spans="1:7" s="308" customFormat="1" ht="66.75" customHeight="1">
      <c r="A49" s="333"/>
      <c r="B49" s="316" t="s">
        <v>694</v>
      </c>
      <c r="C49" s="326"/>
      <c r="D49" s="318"/>
      <c r="E49" s="310"/>
      <c r="F49" s="26"/>
      <c r="G49" s="418"/>
    </row>
    <row r="50" spans="1:7" s="308" customFormat="1" ht="38.25">
      <c r="A50" s="333"/>
      <c r="B50" s="92" t="s">
        <v>316</v>
      </c>
      <c r="C50" s="326"/>
      <c r="D50" s="318"/>
      <c r="E50" s="310"/>
      <c r="F50" s="26"/>
      <c r="G50" s="418"/>
    </row>
    <row r="51" spans="1:7" s="308" customFormat="1" ht="15">
      <c r="A51" s="333"/>
      <c r="B51" s="316" t="s">
        <v>695</v>
      </c>
      <c r="C51" s="353"/>
      <c r="D51" s="327"/>
      <c r="E51" s="310"/>
      <c r="F51" s="26"/>
      <c r="G51" s="418"/>
    </row>
    <row r="52" spans="1:7" s="308" customFormat="1" ht="25.5">
      <c r="A52" s="307" t="s">
        <v>208</v>
      </c>
      <c r="B52" s="316" t="s">
        <v>696</v>
      </c>
      <c r="C52" s="326" t="s">
        <v>144</v>
      </c>
      <c r="D52" s="318">
        <v>4</v>
      </c>
      <c r="E52" s="328"/>
      <c r="F52" s="329" t="s">
        <v>68</v>
      </c>
      <c r="G52" s="420">
        <f>D52*E52</f>
        <v>0</v>
      </c>
    </row>
    <row r="53" spans="1:7" s="308" customFormat="1" ht="15">
      <c r="A53" s="307"/>
      <c r="B53" s="316"/>
      <c r="C53" s="326"/>
      <c r="D53" s="318"/>
      <c r="E53" s="335"/>
      <c r="F53" s="329"/>
      <c r="G53" s="421"/>
    </row>
    <row r="54" spans="1:7" s="308" customFormat="1" ht="15">
      <c r="A54" s="320" t="s">
        <v>697</v>
      </c>
      <c r="B54" s="321" t="s">
        <v>903</v>
      </c>
      <c r="C54" s="326"/>
      <c r="D54" s="327"/>
      <c r="E54" s="335"/>
      <c r="F54" s="329"/>
      <c r="G54" s="421"/>
    </row>
    <row r="55" spans="1:7" s="308" customFormat="1" ht="336" customHeight="1">
      <c r="A55" s="325"/>
      <c r="B55" s="316" t="s">
        <v>898</v>
      </c>
      <c r="C55" s="326"/>
      <c r="D55" s="327"/>
      <c r="E55" s="335"/>
      <c r="F55" s="329"/>
      <c r="G55" s="421"/>
    </row>
    <row r="56" spans="1:7" s="308" customFormat="1" ht="89.25">
      <c r="A56" s="325"/>
      <c r="B56" s="316" t="s">
        <v>899</v>
      </c>
      <c r="C56" s="326"/>
      <c r="D56" s="327"/>
      <c r="E56" s="335"/>
      <c r="F56" s="329"/>
      <c r="G56" s="421"/>
    </row>
    <row r="57" spans="1:7" s="308" customFormat="1" ht="15">
      <c r="A57" s="325" t="s">
        <v>208</v>
      </c>
      <c r="B57" s="316" t="s">
        <v>904</v>
      </c>
      <c r="C57" s="326" t="s">
        <v>136</v>
      </c>
      <c r="D57" s="327">
        <v>135</v>
      </c>
      <c r="E57" s="328"/>
      <c r="F57" s="329" t="s">
        <v>68</v>
      </c>
      <c r="G57" s="420">
        <f>D57*E57</f>
        <v>0</v>
      </c>
    </row>
    <row r="58" spans="1:7" s="308" customFormat="1" ht="15">
      <c r="A58" s="333"/>
      <c r="B58" s="316"/>
      <c r="C58" s="326"/>
      <c r="D58" s="318"/>
      <c r="E58" s="335"/>
      <c r="F58" s="329"/>
      <c r="G58" s="421"/>
    </row>
    <row r="59" spans="1:7" s="308" customFormat="1" ht="15">
      <c r="A59" s="320" t="s">
        <v>700</v>
      </c>
      <c r="B59" s="346" t="s">
        <v>698</v>
      </c>
      <c r="C59" s="326"/>
      <c r="D59" s="318"/>
      <c r="E59" s="335"/>
      <c r="F59" s="329"/>
      <c r="G59" s="421"/>
    </row>
    <row r="60" spans="1:7" s="308" customFormat="1" ht="240.75" customHeight="1">
      <c r="A60" s="333"/>
      <c r="B60" s="316" t="s">
        <v>910</v>
      </c>
      <c r="C60" s="326"/>
      <c r="D60" s="318"/>
      <c r="E60" s="335"/>
      <c r="F60" s="329"/>
      <c r="G60" s="421"/>
    </row>
    <row r="61" spans="1:7" s="308" customFormat="1" ht="63.75">
      <c r="A61" s="333"/>
      <c r="B61" s="316" t="s">
        <v>911</v>
      </c>
      <c r="C61" s="326"/>
      <c r="D61" s="318"/>
      <c r="E61" s="335"/>
      <c r="F61" s="329"/>
      <c r="G61" s="421"/>
    </row>
    <row r="62" spans="1:7" s="308" customFormat="1" ht="15">
      <c r="A62" s="307" t="s">
        <v>208</v>
      </c>
      <c r="B62" s="316" t="s">
        <v>699</v>
      </c>
      <c r="C62" s="326" t="s">
        <v>144</v>
      </c>
      <c r="D62" s="318">
        <v>3</v>
      </c>
      <c r="E62" s="328"/>
      <c r="F62" s="329" t="s">
        <v>68</v>
      </c>
      <c r="G62" s="420">
        <f>D62*E62</f>
        <v>0</v>
      </c>
    </row>
    <row r="63" spans="1:7" s="308" customFormat="1" ht="15">
      <c r="A63" s="333"/>
      <c r="B63" s="316"/>
      <c r="C63" s="326"/>
      <c r="D63" s="318"/>
      <c r="E63" s="335"/>
      <c r="F63" s="329"/>
      <c r="G63" s="421"/>
    </row>
    <row r="64" spans="1:7" s="308" customFormat="1" ht="15">
      <c r="A64" s="320" t="s">
        <v>702</v>
      </c>
      <c r="B64" s="346" t="s">
        <v>503</v>
      </c>
      <c r="C64" s="317"/>
      <c r="D64" s="353"/>
      <c r="E64" s="310"/>
      <c r="F64" s="26"/>
      <c r="G64" s="418"/>
    </row>
    <row r="65" spans="1:7" s="308" customFormat="1" ht="89.25">
      <c r="A65" s="333"/>
      <c r="B65" s="316" t="s">
        <v>701</v>
      </c>
      <c r="C65" s="353"/>
      <c r="D65" s="318"/>
      <c r="E65" s="310"/>
      <c r="F65" s="26"/>
      <c r="G65" s="418"/>
    </row>
    <row r="66" spans="1:7" s="308" customFormat="1" ht="38.25">
      <c r="A66" s="333"/>
      <c r="B66" s="92" t="s">
        <v>316</v>
      </c>
      <c r="C66" s="353"/>
      <c r="D66" s="318"/>
      <c r="E66" s="310"/>
      <c r="F66" s="26"/>
      <c r="G66" s="418"/>
    </row>
    <row r="67" spans="1:7" s="308" customFormat="1" ht="15">
      <c r="A67" s="333"/>
      <c r="B67" s="316" t="s">
        <v>505</v>
      </c>
      <c r="C67" s="353"/>
      <c r="D67" s="318"/>
      <c r="E67" s="310"/>
      <c r="F67" s="26"/>
      <c r="G67" s="418"/>
    </row>
    <row r="68" spans="1:7" s="308" customFormat="1" ht="15">
      <c r="A68" s="307" t="s">
        <v>208</v>
      </c>
      <c r="B68" s="316" t="s">
        <v>506</v>
      </c>
      <c r="C68" s="326" t="s">
        <v>144</v>
      </c>
      <c r="D68" s="318">
        <v>18</v>
      </c>
      <c r="E68" s="328"/>
      <c r="F68" s="329" t="s">
        <v>68</v>
      </c>
      <c r="G68" s="420">
        <f>D68*E68</f>
        <v>0</v>
      </c>
    </row>
    <row r="69" spans="1:7" s="308" customFormat="1" ht="15">
      <c r="A69" s="333"/>
      <c r="B69" s="316"/>
      <c r="C69" s="326"/>
      <c r="D69" s="318"/>
      <c r="E69" s="335"/>
      <c r="F69" s="329"/>
      <c r="G69" s="421"/>
    </row>
    <row r="70" spans="1:7" s="308" customFormat="1" ht="15">
      <c r="A70" s="320" t="s">
        <v>706</v>
      </c>
      <c r="B70" s="346" t="s">
        <v>657</v>
      </c>
      <c r="C70" s="326"/>
      <c r="D70" s="318"/>
      <c r="E70" s="310"/>
      <c r="F70" s="26"/>
      <c r="G70" s="418"/>
    </row>
    <row r="71" spans="1:7" s="308" customFormat="1" ht="25.5">
      <c r="A71" s="333"/>
      <c r="B71" s="316" t="s">
        <v>703</v>
      </c>
      <c r="C71" s="326"/>
      <c r="D71" s="318"/>
      <c r="E71" s="310"/>
      <c r="F71" s="26"/>
      <c r="G71" s="418"/>
    </row>
    <row r="72" spans="1:7" s="308" customFormat="1" ht="15">
      <c r="A72" s="333"/>
      <c r="B72" s="316" t="s">
        <v>704</v>
      </c>
      <c r="C72" s="326"/>
      <c r="D72" s="318"/>
      <c r="E72" s="310"/>
      <c r="F72" s="26"/>
      <c r="G72" s="418"/>
    </row>
    <row r="73" spans="1:7" s="308" customFormat="1" ht="15">
      <c r="A73" s="307" t="s">
        <v>208</v>
      </c>
      <c r="B73" s="316" t="s">
        <v>705</v>
      </c>
      <c r="C73" s="326" t="s">
        <v>136</v>
      </c>
      <c r="D73" s="318">
        <v>359</v>
      </c>
      <c r="E73" s="328"/>
      <c r="F73" s="329" t="s">
        <v>68</v>
      </c>
      <c r="G73" s="420">
        <f>D73*E73</f>
        <v>0</v>
      </c>
    </row>
    <row r="74" spans="1:7" s="308" customFormat="1" ht="15">
      <c r="A74" s="333"/>
      <c r="B74" s="316"/>
      <c r="C74" s="326"/>
      <c r="D74" s="318"/>
      <c r="E74" s="310"/>
      <c r="F74" s="26"/>
      <c r="G74" s="418"/>
    </row>
    <row r="75" spans="1:7" s="308" customFormat="1" ht="15">
      <c r="A75" s="320" t="s">
        <v>709</v>
      </c>
      <c r="B75" s="346" t="s">
        <v>662</v>
      </c>
      <c r="C75" s="326"/>
      <c r="D75" s="318"/>
      <c r="E75" s="310"/>
      <c r="F75" s="26"/>
      <c r="G75" s="418"/>
    </row>
    <row r="76" spans="1:7" s="308" customFormat="1" ht="63.75">
      <c r="A76" s="333"/>
      <c r="B76" s="316" t="s">
        <v>707</v>
      </c>
      <c r="C76" s="326"/>
      <c r="D76" s="318"/>
      <c r="E76" s="310"/>
      <c r="F76" s="26"/>
      <c r="G76" s="418"/>
    </row>
    <row r="77" spans="1:7" s="308" customFormat="1" ht="15">
      <c r="A77" s="333"/>
      <c r="B77" s="316" t="s">
        <v>704</v>
      </c>
      <c r="C77" s="326"/>
      <c r="D77" s="318"/>
      <c r="E77" s="310"/>
      <c r="F77" s="26"/>
      <c r="G77" s="418"/>
    </row>
    <row r="78" spans="1:7" s="308" customFormat="1" ht="15">
      <c r="A78" s="307" t="s">
        <v>208</v>
      </c>
      <c r="B78" s="316" t="s">
        <v>708</v>
      </c>
      <c r="C78" s="326" t="s">
        <v>136</v>
      </c>
      <c r="D78" s="318">
        <v>359</v>
      </c>
      <c r="E78" s="328"/>
      <c r="F78" s="329" t="s">
        <v>68</v>
      </c>
      <c r="G78" s="420">
        <f>D78*E78</f>
        <v>0</v>
      </c>
    </row>
    <row r="79" spans="1:7" s="308" customFormat="1" ht="15">
      <c r="A79" s="333"/>
      <c r="B79" s="316"/>
      <c r="C79" s="326"/>
      <c r="D79" s="318"/>
      <c r="E79" s="310"/>
      <c r="F79" s="26"/>
      <c r="G79" s="418"/>
    </row>
    <row r="80" spans="1:7" s="308" customFormat="1" ht="15">
      <c r="A80" s="320" t="s">
        <v>996</v>
      </c>
      <c r="B80" s="346" t="s">
        <v>710</v>
      </c>
      <c r="C80" s="326"/>
      <c r="D80" s="318"/>
      <c r="E80" s="310"/>
      <c r="F80" s="26"/>
      <c r="G80" s="418"/>
    </row>
    <row r="81" spans="1:7" s="308" customFormat="1" ht="259.5" customHeight="1">
      <c r="A81" s="333"/>
      <c r="B81" s="316" t="s">
        <v>1013</v>
      </c>
      <c r="C81" s="326"/>
      <c r="D81" s="318"/>
      <c r="E81" s="310"/>
      <c r="F81" s="26"/>
      <c r="G81" s="418"/>
    </row>
    <row r="82" spans="1:7" s="308" customFormat="1" ht="15">
      <c r="A82" s="333"/>
      <c r="B82" s="316" t="s">
        <v>711</v>
      </c>
      <c r="C82" s="326"/>
      <c r="D82" s="318"/>
      <c r="E82" s="310"/>
      <c r="F82" s="26"/>
      <c r="G82" s="418"/>
    </row>
    <row r="83" spans="1:7" s="308" customFormat="1" ht="15">
      <c r="A83" s="307" t="s">
        <v>208</v>
      </c>
      <c r="B83" s="316" t="s">
        <v>712</v>
      </c>
      <c r="C83" s="326" t="s">
        <v>136</v>
      </c>
      <c r="D83" s="318">
        <v>146</v>
      </c>
      <c r="E83" s="328"/>
      <c r="F83" s="329" t="s">
        <v>68</v>
      </c>
      <c r="G83" s="420">
        <f>D83*E83</f>
        <v>0</v>
      </c>
    </row>
    <row r="84" spans="1:7" s="308" customFormat="1" ht="15.75" thickBot="1">
      <c r="A84" s="307"/>
      <c r="B84" s="365"/>
      <c r="G84" s="419"/>
    </row>
    <row r="85" spans="1:7" ht="13.5" thickBot="1">
      <c r="A85" s="338" t="str">
        <f>A4</f>
        <v>E4.</v>
      </c>
      <c r="B85" s="339" t="str">
        <f>B4</f>
        <v>VODOVOD MONTERSKI RADOVI</v>
      </c>
      <c r="C85" s="340"/>
      <c r="D85" s="341" t="s">
        <v>63</v>
      </c>
      <c r="E85" s="342"/>
      <c r="F85" s="342" t="s">
        <v>68</v>
      </c>
      <c r="G85" s="422">
        <f>SUM(G2:G83)</f>
        <v>0</v>
      </c>
    </row>
    <row r="119" spans="2:2">
      <c r="B119" s="309"/>
    </row>
    <row r="120" spans="2:2">
      <c r="B120" s="309"/>
    </row>
    <row r="123" spans="2:2">
      <c r="B123" s="309"/>
    </row>
    <row r="124" spans="2:2">
      <c r="B124" s="309"/>
    </row>
    <row r="127" spans="2:2">
      <c r="B127" s="309"/>
    </row>
    <row r="129" spans="2:3">
      <c r="B129" s="309"/>
    </row>
    <row r="132" spans="2:3">
      <c r="B132" s="309"/>
    </row>
    <row r="135" spans="2:3">
      <c r="B135" s="309"/>
    </row>
    <row r="137" spans="2:3">
      <c r="C137" s="344"/>
    </row>
    <row r="138" spans="2:3">
      <c r="C138" s="344"/>
    </row>
    <row r="139" spans="2:3">
      <c r="C139" s="344"/>
    </row>
    <row r="140" spans="2:3">
      <c r="C140" s="344"/>
    </row>
    <row r="141" spans="2:3">
      <c r="C141" s="344"/>
    </row>
    <row r="146" spans="2:2">
      <c r="B146" s="345"/>
    </row>
  </sheetData>
  <mergeCells count="2">
    <mergeCell ref="B3:E3"/>
    <mergeCell ref="B4:F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rowBreaks count="4" manualBreakCount="4">
    <brk id="27" max="6" man="1"/>
    <brk id="49" max="6" man="1"/>
    <brk id="59" max="6" man="1"/>
    <brk id="79" max="6" man="1"/>
  </rowBreaks>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7030A0"/>
  </sheetPr>
  <dimension ref="A1:G147"/>
  <sheetViews>
    <sheetView showZeros="0" view="pageLayout" topLeftCell="A34" zoomScale="70" zoomScaleNormal="100" zoomScaleSheetLayoutView="100" zoomScalePageLayoutView="70" workbookViewId="0">
      <selection activeCell="E6" sqref="E6"/>
    </sheetView>
  </sheetViews>
  <sheetFormatPr defaultColWidth="9" defaultRowHeight="12.75"/>
  <cols>
    <col min="1" max="1" width="3.85546875" style="333" bestFit="1" customWidth="1"/>
    <col min="2" max="2" width="40.28515625" style="343" customWidth="1"/>
    <col min="3" max="3" width="7.85546875" style="33" customWidth="1"/>
    <col min="4" max="4" width="10" style="327" customWidth="1"/>
    <col min="5" max="5" width="9" style="323" customWidth="1"/>
    <col min="6" max="6" width="2.42578125" style="7" customWidth="1"/>
    <col min="7" max="7" width="12.7109375" style="415" customWidth="1"/>
    <col min="8" max="8" width="27.42578125" style="7" customWidth="1"/>
    <col min="9" max="16384" width="9" style="7"/>
  </cols>
  <sheetData>
    <row r="1" spans="1:7" s="33" customFormat="1" ht="24">
      <c r="A1" s="299" t="s">
        <v>73</v>
      </c>
      <c r="B1" s="299" t="s">
        <v>74</v>
      </c>
      <c r="C1" s="299" t="s">
        <v>75</v>
      </c>
      <c r="D1" s="300" t="s">
        <v>76</v>
      </c>
      <c r="E1" s="300" t="s">
        <v>77</v>
      </c>
      <c r="F1" s="301"/>
      <c r="G1" s="409" t="s">
        <v>78</v>
      </c>
    </row>
    <row r="2" spans="1:7" s="33" customFormat="1" ht="15.75">
      <c r="A2" s="35"/>
      <c r="B2" s="302" t="s">
        <v>8</v>
      </c>
      <c r="C2" s="303"/>
      <c r="D2" s="304"/>
      <c r="E2" s="305"/>
      <c r="F2" s="306"/>
      <c r="G2" s="410"/>
    </row>
    <row r="3" spans="1:7" s="306" customFormat="1" ht="15.75">
      <c r="A3" s="35"/>
      <c r="B3" s="485" t="s">
        <v>79</v>
      </c>
      <c r="C3" s="485"/>
      <c r="D3" s="485"/>
      <c r="E3" s="485"/>
      <c r="G3" s="410"/>
    </row>
    <row r="4" spans="1:7" s="308" customFormat="1" ht="15">
      <c r="A4" s="307" t="s">
        <v>713</v>
      </c>
      <c r="B4" s="486" t="s">
        <v>714</v>
      </c>
      <c r="C4" s="486"/>
      <c r="D4" s="486"/>
      <c r="E4" s="486"/>
      <c r="F4" s="486"/>
      <c r="G4" s="411"/>
    </row>
    <row r="5" spans="1:7" s="308" customFormat="1" ht="15">
      <c r="A5" s="307"/>
      <c r="B5" s="310"/>
      <c r="C5" s="310"/>
      <c r="D5" s="310"/>
      <c r="E5" s="310"/>
      <c r="F5" s="26"/>
      <c r="G5" s="411"/>
    </row>
    <row r="6" spans="1:7" s="308" customFormat="1" ht="102">
      <c r="A6" s="307"/>
      <c r="B6" s="311" t="s">
        <v>272</v>
      </c>
      <c r="C6" s="310"/>
      <c r="D6" s="310"/>
      <c r="E6" s="310"/>
      <c r="F6" s="26"/>
      <c r="G6" s="411"/>
    </row>
    <row r="7" spans="1:7" s="308" customFormat="1" ht="15">
      <c r="A7" s="307"/>
      <c r="B7" s="311"/>
      <c r="C7" s="310"/>
      <c r="D7" s="310"/>
      <c r="E7" s="310"/>
      <c r="F7" s="26"/>
      <c r="G7" s="411"/>
    </row>
    <row r="8" spans="1:7" s="308" customFormat="1" ht="15">
      <c r="A8" s="320" t="s">
        <v>329</v>
      </c>
      <c r="B8" s="346" t="s">
        <v>715</v>
      </c>
      <c r="C8" s="326"/>
      <c r="D8" s="318"/>
      <c r="E8" s="310"/>
      <c r="F8" s="26"/>
      <c r="G8" s="411"/>
    </row>
    <row r="9" spans="1:7" s="308" customFormat="1" ht="210" customHeight="1">
      <c r="A9" s="333"/>
      <c r="B9" s="316" t="s">
        <v>716</v>
      </c>
      <c r="C9" s="326"/>
      <c r="D9" s="318"/>
      <c r="E9" s="310"/>
      <c r="F9" s="26"/>
      <c r="G9" s="411"/>
    </row>
    <row r="10" spans="1:7" s="308" customFormat="1" ht="15">
      <c r="A10" s="333"/>
      <c r="B10" s="316" t="s">
        <v>717</v>
      </c>
      <c r="C10" s="326" t="s">
        <v>358</v>
      </c>
      <c r="D10" s="318">
        <v>2</v>
      </c>
      <c r="E10" s="328"/>
      <c r="F10" s="329" t="s">
        <v>68</v>
      </c>
      <c r="G10" s="412">
        <f>D10*E10</f>
        <v>0</v>
      </c>
    </row>
    <row r="11" spans="1:7" s="308" customFormat="1" ht="15">
      <c r="A11" s="333"/>
      <c r="B11" s="316"/>
      <c r="C11" s="326"/>
      <c r="D11" s="318"/>
      <c r="E11" s="335"/>
      <c r="F11" s="329"/>
      <c r="G11" s="413"/>
    </row>
    <row r="12" spans="1:7" s="308" customFormat="1" ht="15">
      <c r="A12" s="320" t="s">
        <v>335</v>
      </c>
      <c r="B12" s="346" t="s">
        <v>718</v>
      </c>
      <c r="C12" s="326"/>
      <c r="D12" s="318"/>
      <c r="E12" s="335"/>
      <c r="F12" s="329"/>
      <c r="G12" s="413"/>
    </row>
    <row r="13" spans="1:7" s="308" customFormat="1" ht="207.75" customHeight="1">
      <c r="A13" s="307"/>
      <c r="B13" s="316" t="s">
        <v>719</v>
      </c>
      <c r="C13" s="310"/>
      <c r="D13" s="310"/>
      <c r="E13" s="310"/>
      <c r="F13" s="26"/>
      <c r="G13" s="411"/>
    </row>
    <row r="14" spans="1:7" s="308" customFormat="1" ht="159.75" customHeight="1">
      <c r="A14" s="307"/>
      <c r="B14" s="316" t="s">
        <v>720</v>
      </c>
      <c r="C14" s="310"/>
      <c r="D14" s="310"/>
      <c r="E14" s="310"/>
      <c r="F14" s="26"/>
      <c r="G14" s="411"/>
    </row>
    <row r="15" spans="1:7" s="308" customFormat="1" ht="38.25">
      <c r="A15" s="307"/>
      <c r="B15" s="311" t="s">
        <v>721</v>
      </c>
      <c r="C15" s="310"/>
      <c r="D15" s="310"/>
      <c r="E15" s="310"/>
      <c r="F15" s="26"/>
      <c r="G15" s="411"/>
    </row>
    <row r="16" spans="1:7" s="308" customFormat="1" ht="38.25">
      <c r="A16" s="307"/>
      <c r="B16" s="92" t="s">
        <v>316</v>
      </c>
      <c r="C16" s="310"/>
      <c r="D16" s="310"/>
      <c r="E16" s="310"/>
      <c r="F16" s="26"/>
      <c r="G16" s="411"/>
    </row>
    <row r="17" spans="1:7" s="308" customFormat="1" ht="15">
      <c r="A17" s="307"/>
      <c r="B17" s="92" t="s">
        <v>722</v>
      </c>
      <c r="C17" s="310"/>
      <c r="D17" s="310"/>
      <c r="E17" s="310"/>
      <c r="F17" s="26"/>
      <c r="G17" s="411"/>
    </row>
    <row r="18" spans="1:7" s="308" customFormat="1" ht="15">
      <c r="A18" s="307"/>
      <c r="B18" s="92" t="s">
        <v>723</v>
      </c>
      <c r="C18" s="353" t="s">
        <v>88</v>
      </c>
      <c r="D18" s="318">
        <v>6</v>
      </c>
      <c r="E18" s="328"/>
      <c r="F18" s="329" t="s">
        <v>68</v>
      </c>
      <c r="G18" s="412">
        <f>D18*E18</f>
        <v>0</v>
      </c>
    </row>
    <row r="19" spans="1:7" s="308" customFormat="1" ht="15">
      <c r="A19" s="307"/>
      <c r="C19" s="310"/>
      <c r="D19" s="310"/>
      <c r="E19" s="310"/>
      <c r="F19" s="26"/>
      <c r="G19" s="411"/>
    </row>
    <row r="20" spans="1:7" s="308" customFormat="1" ht="15">
      <c r="A20" s="320" t="s">
        <v>340</v>
      </c>
      <c r="B20" s="346" t="s">
        <v>724</v>
      </c>
      <c r="C20" s="310"/>
      <c r="D20" s="310"/>
      <c r="E20" s="310"/>
      <c r="F20" s="26"/>
      <c r="G20" s="411"/>
    </row>
    <row r="21" spans="1:7" s="308" customFormat="1" ht="219" customHeight="1">
      <c r="A21" s="320"/>
      <c r="B21" s="92" t="s">
        <v>725</v>
      </c>
      <c r="C21" s="310"/>
      <c r="D21" s="310"/>
      <c r="E21" s="310"/>
      <c r="F21" s="26"/>
      <c r="G21" s="411"/>
    </row>
    <row r="22" spans="1:7" s="308" customFormat="1" ht="144.75" customHeight="1">
      <c r="A22" s="320"/>
      <c r="B22" s="92" t="s">
        <v>726</v>
      </c>
      <c r="C22" s="310"/>
      <c r="D22" s="310"/>
      <c r="E22" s="310"/>
      <c r="F22" s="26"/>
      <c r="G22" s="411"/>
    </row>
    <row r="23" spans="1:7" s="308" customFormat="1" ht="63.75">
      <c r="A23" s="320"/>
      <c r="B23" s="92" t="s">
        <v>727</v>
      </c>
      <c r="C23" s="310"/>
      <c r="D23" s="310"/>
      <c r="E23" s="310"/>
      <c r="F23" s="26"/>
      <c r="G23" s="411"/>
    </row>
    <row r="24" spans="1:7" s="308" customFormat="1" ht="38.25">
      <c r="A24" s="320"/>
      <c r="B24" s="92" t="s">
        <v>998</v>
      </c>
      <c r="C24" s="310"/>
      <c r="D24" s="310"/>
      <c r="E24" s="310"/>
      <c r="F24" s="26"/>
      <c r="G24" s="411"/>
    </row>
    <row r="25" spans="1:7" s="308" customFormat="1" ht="38.25">
      <c r="A25" s="320"/>
      <c r="B25" s="311" t="s">
        <v>721</v>
      </c>
      <c r="C25" s="310"/>
      <c r="D25" s="310"/>
      <c r="E25" s="310"/>
      <c r="F25" s="26"/>
      <c r="G25" s="411"/>
    </row>
    <row r="26" spans="1:7" s="308" customFormat="1" ht="38.25">
      <c r="A26" s="320"/>
      <c r="B26" s="92" t="s">
        <v>316</v>
      </c>
      <c r="C26" s="310"/>
      <c r="D26" s="310"/>
      <c r="E26" s="310"/>
      <c r="F26" s="26"/>
      <c r="G26" s="411"/>
    </row>
    <row r="27" spans="1:7" s="308" customFormat="1" ht="15">
      <c r="A27" s="320"/>
      <c r="B27" s="92" t="s">
        <v>728</v>
      </c>
      <c r="C27" s="310"/>
      <c r="D27" s="310"/>
      <c r="E27" s="310"/>
      <c r="F27" s="26"/>
      <c r="G27" s="411"/>
    </row>
    <row r="28" spans="1:7" s="308" customFormat="1" ht="15">
      <c r="A28" s="320"/>
      <c r="B28" s="92" t="s">
        <v>729</v>
      </c>
      <c r="C28" s="310"/>
      <c r="D28" s="310"/>
      <c r="E28" s="310"/>
      <c r="F28" s="26"/>
      <c r="G28" s="411"/>
    </row>
    <row r="29" spans="1:7" s="308" customFormat="1" ht="15">
      <c r="A29" s="348" t="s">
        <v>208</v>
      </c>
      <c r="B29" s="356" t="s">
        <v>730</v>
      </c>
      <c r="C29" s="326" t="s">
        <v>136</v>
      </c>
      <c r="D29" s="327">
        <v>146</v>
      </c>
      <c r="E29" s="328"/>
      <c r="F29" s="329" t="s">
        <v>68</v>
      </c>
      <c r="G29" s="412">
        <f>D29*E29</f>
        <v>0</v>
      </c>
    </row>
    <row r="30" spans="1:7" s="308" customFormat="1" ht="15">
      <c r="A30" s="348" t="s">
        <v>210</v>
      </c>
      <c r="B30" s="356" t="s">
        <v>731</v>
      </c>
      <c r="C30" s="326" t="s">
        <v>136</v>
      </c>
      <c r="D30" s="327">
        <v>134</v>
      </c>
      <c r="E30" s="328"/>
      <c r="F30" s="329" t="s">
        <v>68</v>
      </c>
      <c r="G30" s="412">
        <f>D30*E30</f>
        <v>0</v>
      </c>
    </row>
    <row r="31" spans="1:7" s="308" customFormat="1" ht="15">
      <c r="A31" s="348" t="s">
        <v>212</v>
      </c>
      <c r="B31" s="356" t="s">
        <v>732</v>
      </c>
      <c r="C31" s="326" t="s">
        <v>136</v>
      </c>
      <c r="D31" s="327">
        <v>76</v>
      </c>
      <c r="E31" s="328"/>
      <c r="F31" s="329" t="s">
        <v>68</v>
      </c>
      <c r="G31" s="412">
        <f>D31*E31</f>
        <v>0</v>
      </c>
    </row>
    <row r="32" spans="1:7" s="308" customFormat="1" ht="15">
      <c r="A32" s="348" t="s">
        <v>214</v>
      </c>
      <c r="B32" s="356" t="s">
        <v>997</v>
      </c>
      <c r="C32" s="326" t="s">
        <v>136</v>
      </c>
      <c r="D32" s="327">
        <v>146</v>
      </c>
      <c r="E32" s="328"/>
      <c r="F32" s="329" t="s">
        <v>68</v>
      </c>
      <c r="G32" s="412">
        <f>D32*E32</f>
        <v>0</v>
      </c>
    </row>
    <row r="33" spans="1:7" s="308" customFormat="1" ht="15">
      <c r="A33" s="320"/>
      <c r="B33" s="346"/>
      <c r="C33" s="310"/>
      <c r="D33" s="380"/>
      <c r="E33" s="310"/>
      <c r="F33" s="26"/>
      <c r="G33" s="411"/>
    </row>
    <row r="34" spans="1:7" s="308" customFormat="1" ht="15">
      <c r="A34" s="320" t="s">
        <v>343</v>
      </c>
      <c r="B34" s="346" t="s">
        <v>733</v>
      </c>
      <c r="C34" s="310"/>
      <c r="D34" s="310"/>
      <c r="E34" s="310"/>
      <c r="F34" s="26"/>
      <c r="G34" s="411"/>
    </row>
    <row r="35" spans="1:7" s="308" customFormat="1" ht="153">
      <c r="A35" s="320"/>
      <c r="B35" s="92" t="s">
        <v>734</v>
      </c>
      <c r="C35" s="310"/>
      <c r="D35" s="310"/>
      <c r="E35" s="310"/>
      <c r="F35" s="26"/>
      <c r="G35" s="411"/>
    </row>
    <row r="36" spans="1:7" s="308" customFormat="1" ht="15">
      <c r="A36" s="320"/>
      <c r="B36" s="311" t="s">
        <v>735</v>
      </c>
      <c r="C36" s="326" t="s">
        <v>136</v>
      </c>
      <c r="D36" s="327">
        <v>356</v>
      </c>
      <c r="E36" s="328"/>
      <c r="F36" s="329" t="s">
        <v>68</v>
      </c>
      <c r="G36" s="412">
        <f>D36*E36</f>
        <v>0</v>
      </c>
    </row>
    <row r="37" spans="1:7" s="308" customFormat="1" ht="15">
      <c r="A37" s="320"/>
      <c r="B37" s="311"/>
      <c r="C37" s="310"/>
      <c r="D37" s="310"/>
      <c r="E37" s="310"/>
      <c r="F37" s="26"/>
      <c r="G37" s="411"/>
    </row>
    <row r="38" spans="1:7" s="308" customFormat="1" ht="26.25">
      <c r="A38" s="320" t="s">
        <v>736</v>
      </c>
      <c r="B38" s="346" t="s">
        <v>737</v>
      </c>
      <c r="C38" s="310"/>
      <c r="D38" s="310"/>
      <c r="E38" s="310"/>
      <c r="F38" s="26"/>
      <c r="G38" s="411"/>
    </row>
    <row r="39" spans="1:7" s="308" customFormat="1" ht="89.25">
      <c r="A39" s="320"/>
      <c r="B39" s="92" t="s">
        <v>738</v>
      </c>
      <c r="C39" s="310"/>
      <c r="D39" s="310"/>
      <c r="E39" s="310"/>
      <c r="F39" s="26"/>
      <c r="G39" s="411"/>
    </row>
    <row r="40" spans="1:7" s="308" customFormat="1" ht="89.25">
      <c r="A40" s="320"/>
      <c r="B40" s="92" t="s">
        <v>739</v>
      </c>
      <c r="C40" s="310"/>
      <c r="D40" s="310"/>
      <c r="E40" s="310"/>
      <c r="F40" s="26"/>
      <c r="G40" s="411"/>
    </row>
    <row r="41" spans="1:7" s="308" customFormat="1" ht="63.75">
      <c r="A41" s="320"/>
      <c r="B41" s="92" t="s">
        <v>740</v>
      </c>
      <c r="C41" s="310"/>
      <c r="D41" s="310"/>
      <c r="E41" s="310"/>
      <c r="F41" s="26"/>
      <c r="G41" s="411"/>
    </row>
    <row r="42" spans="1:7" s="308" customFormat="1" ht="76.5">
      <c r="A42" s="320"/>
      <c r="B42" s="92" t="s">
        <v>741</v>
      </c>
      <c r="C42" s="310"/>
      <c r="D42" s="310"/>
      <c r="E42" s="310"/>
      <c r="F42" s="26"/>
      <c r="G42" s="411"/>
    </row>
    <row r="43" spans="1:7" s="308" customFormat="1" ht="153">
      <c r="A43" s="320"/>
      <c r="B43" s="381" t="s">
        <v>742</v>
      </c>
      <c r="C43" s="310"/>
      <c r="D43" s="310"/>
      <c r="E43" s="310"/>
      <c r="F43" s="26"/>
      <c r="G43" s="411"/>
    </row>
    <row r="44" spans="1:7" s="308" customFormat="1" ht="63.75">
      <c r="A44" s="320"/>
      <c r="B44" s="382" t="s">
        <v>743</v>
      </c>
      <c r="C44" s="310"/>
      <c r="D44" s="310"/>
      <c r="E44" s="310"/>
      <c r="F44" s="26"/>
      <c r="G44" s="411"/>
    </row>
    <row r="45" spans="1:7" s="308" customFormat="1" ht="127.5">
      <c r="A45" s="320"/>
      <c r="B45" s="382" t="s">
        <v>744</v>
      </c>
      <c r="C45" s="310"/>
      <c r="D45" s="310"/>
      <c r="E45" s="310"/>
      <c r="F45" s="26"/>
      <c r="G45" s="411"/>
    </row>
    <row r="46" spans="1:7" s="308" customFormat="1" ht="255">
      <c r="A46" s="320"/>
      <c r="B46" s="382" t="s">
        <v>745</v>
      </c>
      <c r="C46" s="310"/>
      <c r="D46" s="310"/>
      <c r="E46" s="310"/>
      <c r="F46" s="26"/>
      <c r="G46" s="411"/>
    </row>
    <row r="47" spans="1:7" s="308" customFormat="1" ht="102">
      <c r="A47" s="320"/>
      <c r="B47" s="381" t="s">
        <v>746</v>
      </c>
      <c r="C47" s="310"/>
      <c r="D47" s="310"/>
      <c r="E47" s="310"/>
      <c r="F47" s="26"/>
      <c r="G47" s="411"/>
    </row>
    <row r="48" spans="1:7" s="308" customFormat="1" ht="127.5">
      <c r="A48" s="320"/>
      <c r="B48" s="381" t="s">
        <v>747</v>
      </c>
      <c r="C48" s="310"/>
      <c r="D48" s="310"/>
      <c r="E48" s="310"/>
      <c r="F48" s="26"/>
      <c r="G48" s="411"/>
    </row>
    <row r="49" spans="1:7" s="308" customFormat="1" ht="140.25">
      <c r="A49" s="320"/>
      <c r="B49" s="382" t="s">
        <v>748</v>
      </c>
      <c r="C49" s="310"/>
      <c r="D49" s="310"/>
      <c r="E49" s="310"/>
      <c r="F49" s="26"/>
      <c r="G49" s="411"/>
    </row>
    <row r="50" spans="1:7" s="308" customFormat="1" ht="178.5">
      <c r="A50" s="320"/>
      <c r="B50" s="381" t="s">
        <v>749</v>
      </c>
      <c r="C50" s="310"/>
      <c r="D50" s="310"/>
      <c r="E50" s="310"/>
      <c r="F50" s="26"/>
      <c r="G50" s="411"/>
    </row>
    <row r="51" spans="1:7" s="308" customFormat="1" ht="89.25">
      <c r="A51" s="320"/>
      <c r="B51" s="381" t="s">
        <v>750</v>
      </c>
      <c r="C51" s="310"/>
      <c r="D51" s="310"/>
      <c r="E51" s="310"/>
      <c r="F51" s="26"/>
      <c r="G51" s="411"/>
    </row>
    <row r="52" spans="1:7" s="308" customFormat="1" ht="76.5">
      <c r="A52" s="320"/>
      <c r="B52" s="381" t="s">
        <v>751</v>
      </c>
      <c r="C52" s="310"/>
      <c r="D52" s="310"/>
      <c r="E52" s="310"/>
      <c r="F52" s="26"/>
      <c r="G52" s="411"/>
    </row>
    <row r="53" spans="1:7" s="308" customFormat="1" ht="89.25">
      <c r="A53" s="320"/>
      <c r="B53" s="382" t="s">
        <v>752</v>
      </c>
      <c r="C53" s="310"/>
      <c r="D53" s="310"/>
      <c r="E53" s="310"/>
      <c r="F53" s="26"/>
      <c r="G53" s="411"/>
    </row>
    <row r="54" spans="1:7" s="308" customFormat="1" ht="25.5">
      <c r="A54" s="320"/>
      <c r="B54" s="381" t="s">
        <v>753</v>
      </c>
      <c r="C54" s="310"/>
      <c r="D54" s="310"/>
      <c r="E54" s="310"/>
      <c r="F54" s="26"/>
      <c r="G54" s="411"/>
    </row>
    <row r="55" spans="1:7" s="308" customFormat="1" ht="89.25">
      <c r="A55" s="320"/>
      <c r="B55" s="381" t="s">
        <v>754</v>
      </c>
      <c r="C55" s="310"/>
      <c r="D55" s="310"/>
      <c r="E55" s="310"/>
      <c r="F55" s="26"/>
      <c r="G55" s="411"/>
    </row>
    <row r="56" spans="1:7" s="308" customFormat="1" ht="89.25">
      <c r="A56" s="320"/>
      <c r="B56" s="381" t="s">
        <v>755</v>
      </c>
      <c r="C56" s="310"/>
      <c r="D56" s="310"/>
      <c r="E56" s="310"/>
      <c r="F56" s="26"/>
      <c r="G56" s="411"/>
    </row>
    <row r="57" spans="1:7" s="308" customFormat="1" ht="63.75">
      <c r="A57" s="320"/>
      <c r="B57" s="381" t="s">
        <v>756</v>
      </c>
      <c r="C57" s="310"/>
      <c r="D57" s="310"/>
      <c r="E57" s="310"/>
      <c r="F57" s="26"/>
      <c r="G57" s="411"/>
    </row>
    <row r="58" spans="1:7" s="308" customFormat="1" ht="29.25" customHeight="1">
      <c r="A58" s="320"/>
      <c r="B58" s="382" t="s">
        <v>757</v>
      </c>
      <c r="C58" s="310"/>
      <c r="D58" s="310"/>
      <c r="E58" s="310"/>
      <c r="F58" s="26"/>
      <c r="G58" s="411"/>
    </row>
    <row r="59" spans="1:7" s="308" customFormat="1" ht="25.5">
      <c r="A59" s="320"/>
      <c r="B59" s="92" t="s">
        <v>758</v>
      </c>
      <c r="C59" s="310"/>
      <c r="D59" s="310"/>
      <c r="E59" s="310"/>
      <c r="F59" s="26"/>
      <c r="G59" s="411"/>
    </row>
    <row r="60" spans="1:7" s="308" customFormat="1" ht="15">
      <c r="A60" s="320"/>
      <c r="B60" s="92" t="s">
        <v>759</v>
      </c>
      <c r="C60" s="310"/>
      <c r="D60" s="310"/>
      <c r="E60" s="310"/>
      <c r="F60" s="26"/>
      <c r="G60" s="411"/>
    </row>
    <row r="61" spans="1:7" s="308" customFormat="1" ht="15">
      <c r="A61" s="320"/>
      <c r="B61" s="92" t="s">
        <v>760</v>
      </c>
      <c r="C61" s="310"/>
      <c r="D61" s="310"/>
      <c r="E61" s="310"/>
      <c r="F61" s="26"/>
      <c r="G61" s="411"/>
    </row>
    <row r="62" spans="1:7" s="308" customFormat="1" ht="15">
      <c r="A62" s="320"/>
      <c r="B62" s="92" t="s">
        <v>761</v>
      </c>
      <c r="C62" s="310"/>
      <c r="D62" s="310"/>
      <c r="E62" s="310"/>
      <c r="F62" s="26"/>
      <c r="G62" s="411"/>
    </row>
    <row r="63" spans="1:7" s="308" customFormat="1" ht="15">
      <c r="A63" s="320"/>
      <c r="B63" s="92" t="s">
        <v>762</v>
      </c>
      <c r="C63" s="310"/>
      <c r="D63" s="310"/>
      <c r="E63" s="310"/>
      <c r="F63" s="26"/>
      <c r="G63" s="411"/>
    </row>
    <row r="64" spans="1:7" s="308" customFormat="1" ht="87.75" customHeight="1">
      <c r="A64" s="320"/>
      <c r="B64" s="382" t="s">
        <v>763</v>
      </c>
      <c r="C64" s="310"/>
      <c r="D64" s="310"/>
      <c r="E64" s="310"/>
      <c r="F64" s="26"/>
      <c r="G64" s="411"/>
    </row>
    <row r="65" spans="1:7" s="308" customFormat="1" ht="127.5">
      <c r="A65" s="320"/>
      <c r="B65" s="381" t="s">
        <v>764</v>
      </c>
      <c r="C65" s="310"/>
      <c r="D65" s="310"/>
      <c r="E65" s="310"/>
      <c r="F65" s="26"/>
      <c r="G65" s="411"/>
    </row>
    <row r="66" spans="1:7" s="308" customFormat="1" ht="153">
      <c r="A66" s="320"/>
      <c r="B66" s="92" t="s">
        <v>765</v>
      </c>
      <c r="C66" s="310"/>
      <c r="D66" s="310"/>
      <c r="E66" s="310"/>
      <c r="F66" s="26"/>
      <c r="G66" s="411"/>
    </row>
    <row r="67" spans="1:7" s="308" customFormat="1" ht="38.25">
      <c r="A67" s="320"/>
      <c r="B67" s="92" t="s">
        <v>766</v>
      </c>
      <c r="C67" s="310"/>
      <c r="D67" s="310"/>
      <c r="E67" s="310"/>
      <c r="F67" s="26"/>
      <c r="G67" s="411"/>
    </row>
    <row r="68" spans="1:7" s="308" customFormat="1" ht="15">
      <c r="A68" s="320"/>
      <c r="B68" s="92" t="s">
        <v>767</v>
      </c>
      <c r="C68" s="310"/>
      <c r="D68" s="310"/>
      <c r="E68" s="310"/>
      <c r="F68" s="26"/>
      <c r="G68" s="411"/>
    </row>
    <row r="69" spans="1:7" s="308" customFormat="1" ht="15">
      <c r="A69" s="320"/>
      <c r="B69" s="311" t="s">
        <v>768</v>
      </c>
      <c r="C69" s="326" t="s">
        <v>136</v>
      </c>
      <c r="D69" s="327">
        <v>146</v>
      </c>
      <c r="E69" s="328"/>
      <c r="F69" s="329" t="s">
        <v>68</v>
      </c>
      <c r="G69" s="412">
        <f>D69*E69</f>
        <v>0</v>
      </c>
    </row>
    <row r="70" spans="1:7" s="308" customFormat="1" ht="15">
      <c r="A70" s="320"/>
      <c r="B70" s="311" t="s">
        <v>735</v>
      </c>
      <c r="C70" s="326" t="s">
        <v>136</v>
      </c>
      <c r="D70" s="327">
        <v>356</v>
      </c>
      <c r="E70" s="328"/>
      <c r="F70" s="329" t="s">
        <v>68</v>
      </c>
      <c r="G70" s="412">
        <f>D70*E70</f>
        <v>0</v>
      </c>
    </row>
    <row r="71" spans="1:7" s="308" customFormat="1" ht="15">
      <c r="A71" s="307"/>
      <c r="B71" s="311"/>
      <c r="C71" s="310"/>
      <c r="D71" s="310"/>
      <c r="E71" s="310"/>
      <c r="F71" s="26"/>
      <c r="G71" s="411"/>
    </row>
    <row r="72" spans="1:7" s="308" customFormat="1" ht="15">
      <c r="A72" s="320" t="s">
        <v>348</v>
      </c>
      <c r="B72" s="433" t="s">
        <v>907</v>
      </c>
      <c r="C72" s="317"/>
      <c r="D72" s="353"/>
      <c r="E72" s="310"/>
      <c r="F72" s="26"/>
      <c r="G72" s="411"/>
    </row>
    <row r="73" spans="1:7" s="308" customFormat="1" ht="51">
      <c r="A73" s="320"/>
      <c r="B73" s="316" t="s">
        <v>891</v>
      </c>
      <c r="C73" s="317"/>
      <c r="D73" s="353"/>
      <c r="E73" s="310"/>
      <c r="F73" s="26"/>
      <c r="G73" s="411"/>
    </row>
    <row r="74" spans="1:7" s="308" customFormat="1" ht="246" customHeight="1">
      <c r="A74" s="320"/>
      <c r="B74" s="316" t="s">
        <v>892</v>
      </c>
      <c r="C74" s="317"/>
      <c r="D74" s="353"/>
      <c r="E74" s="310"/>
      <c r="F74" s="26"/>
      <c r="G74" s="411"/>
    </row>
    <row r="75" spans="1:7" s="308" customFormat="1" ht="165.75">
      <c r="A75" s="320"/>
      <c r="B75" s="316" t="s">
        <v>893</v>
      </c>
      <c r="C75" s="317"/>
      <c r="D75" s="353"/>
      <c r="E75" s="310"/>
      <c r="F75" s="26"/>
      <c r="G75" s="411"/>
    </row>
    <row r="76" spans="1:7" s="308" customFormat="1" ht="51">
      <c r="A76" s="320"/>
      <c r="B76" s="316" t="s">
        <v>894</v>
      </c>
      <c r="C76" s="317"/>
      <c r="D76" s="353"/>
      <c r="E76" s="310"/>
      <c r="F76" s="26"/>
      <c r="G76" s="411"/>
    </row>
    <row r="77" spans="1:7" s="308" customFormat="1" ht="51">
      <c r="A77" s="320"/>
      <c r="B77" s="316" t="s">
        <v>895</v>
      </c>
      <c r="C77" s="317"/>
      <c r="D77" s="353"/>
      <c r="E77" s="310"/>
      <c r="F77" s="26"/>
      <c r="G77" s="411"/>
    </row>
    <row r="78" spans="1:7" s="308" customFormat="1" ht="63.75">
      <c r="A78" s="320"/>
      <c r="B78" s="316" t="s">
        <v>896</v>
      </c>
      <c r="C78" s="317"/>
      <c r="D78" s="353"/>
      <c r="E78" s="310"/>
      <c r="F78" s="26"/>
      <c r="G78" s="411"/>
    </row>
    <row r="79" spans="1:7" s="308" customFormat="1" ht="51">
      <c r="A79" s="333"/>
      <c r="B79" s="316" t="s">
        <v>897</v>
      </c>
      <c r="C79" s="353"/>
      <c r="D79" s="327"/>
      <c r="E79" s="310"/>
      <c r="F79" s="26"/>
      <c r="G79" s="411"/>
    </row>
    <row r="80" spans="1:7" s="308" customFormat="1" ht="15">
      <c r="A80" s="333"/>
      <c r="B80" s="316" t="s">
        <v>769</v>
      </c>
      <c r="C80" s="353"/>
      <c r="D80" s="327"/>
      <c r="E80" s="310"/>
      <c r="F80" s="26"/>
      <c r="G80" s="411"/>
    </row>
    <row r="81" spans="1:7" s="308" customFormat="1" ht="15">
      <c r="A81" s="333"/>
      <c r="B81" s="316" t="s">
        <v>770</v>
      </c>
      <c r="C81" s="353" t="s">
        <v>771</v>
      </c>
      <c r="D81" s="327">
        <v>356</v>
      </c>
      <c r="E81" s="328"/>
      <c r="F81" s="329" t="s">
        <v>68</v>
      </c>
      <c r="G81" s="412">
        <f>D81*E81</f>
        <v>0</v>
      </c>
    </row>
    <row r="82" spans="1:7" s="308" customFormat="1" ht="15">
      <c r="A82" s="325"/>
      <c r="B82" s="316" t="s">
        <v>772</v>
      </c>
      <c r="C82" s="326" t="s">
        <v>144</v>
      </c>
      <c r="D82" s="318">
        <v>3</v>
      </c>
      <c r="E82" s="328"/>
      <c r="F82" s="329" t="s">
        <v>68</v>
      </c>
      <c r="G82" s="412">
        <f>D82*E82</f>
        <v>0</v>
      </c>
    </row>
    <row r="83" spans="1:7" s="308" customFormat="1" ht="15">
      <c r="A83" s="325"/>
      <c r="B83" s="316" t="s">
        <v>908</v>
      </c>
      <c r="C83" s="326" t="s">
        <v>144</v>
      </c>
      <c r="D83" s="318">
        <v>2</v>
      </c>
      <c r="E83" s="328"/>
      <c r="F83" s="329" t="s">
        <v>68</v>
      </c>
      <c r="G83" s="412">
        <f>D83*E83</f>
        <v>0</v>
      </c>
    </row>
    <row r="84" spans="1:7" s="308" customFormat="1" ht="15">
      <c r="A84" s="325"/>
      <c r="B84" s="316" t="s">
        <v>909</v>
      </c>
      <c r="C84" s="326" t="s">
        <v>144</v>
      </c>
      <c r="D84" s="318">
        <v>10</v>
      </c>
      <c r="E84" s="328"/>
      <c r="F84" s="329" t="s">
        <v>68</v>
      </c>
      <c r="G84" s="412">
        <f>D84*E84</f>
        <v>0</v>
      </c>
    </row>
    <row r="85" spans="1:7" s="308" customFormat="1" ht="15.75" thickBot="1">
      <c r="A85" s="333"/>
      <c r="B85" s="316"/>
      <c r="C85" s="326"/>
      <c r="D85" s="318"/>
      <c r="E85" s="310"/>
      <c r="F85" s="26"/>
      <c r="G85" s="411"/>
    </row>
    <row r="86" spans="1:7" ht="13.5" thickBot="1">
      <c r="A86" s="338" t="str">
        <f>A4</f>
        <v>E5.</v>
      </c>
      <c r="B86" s="339" t="str">
        <f>B4</f>
        <v>ISPITIVANJA I DOKUMENTACIJA</v>
      </c>
      <c r="C86" s="340"/>
      <c r="D86" s="341" t="s">
        <v>63</v>
      </c>
      <c r="E86" s="342"/>
      <c r="F86" s="342" t="s">
        <v>68</v>
      </c>
      <c r="G86" s="414">
        <f>SUM(G2:G85)</f>
        <v>0</v>
      </c>
    </row>
    <row r="120" spans="1:7" s="33" customFormat="1">
      <c r="A120" s="333"/>
      <c r="B120" s="309"/>
      <c r="D120" s="327"/>
      <c r="E120" s="323"/>
      <c r="F120" s="7"/>
      <c r="G120" s="415"/>
    </row>
    <row r="121" spans="1:7" s="33" customFormat="1">
      <c r="A121" s="333"/>
      <c r="B121" s="309"/>
      <c r="D121" s="327"/>
      <c r="E121" s="323"/>
      <c r="F121" s="7"/>
      <c r="G121" s="415"/>
    </row>
    <row r="124" spans="1:7" s="33" customFormat="1">
      <c r="A124" s="333"/>
      <c r="B124" s="309"/>
      <c r="D124" s="327"/>
      <c r="E124" s="323"/>
      <c r="F124" s="7"/>
      <c r="G124" s="415"/>
    </row>
    <row r="125" spans="1:7" s="33" customFormat="1">
      <c r="A125" s="333"/>
      <c r="B125" s="309"/>
      <c r="D125" s="327"/>
      <c r="E125" s="323"/>
      <c r="F125" s="7"/>
      <c r="G125" s="415"/>
    </row>
    <row r="128" spans="1:7" s="327" customFormat="1">
      <c r="A128" s="333"/>
      <c r="B128" s="309"/>
      <c r="C128" s="33"/>
      <c r="E128" s="323"/>
      <c r="F128" s="7"/>
      <c r="G128" s="415"/>
    </row>
    <row r="130" spans="1:7" s="327" customFormat="1">
      <c r="A130" s="333"/>
      <c r="B130" s="309"/>
      <c r="C130" s="33"/>
      <c r="E130" s="323"/>
      <c r="F130" s="7"/>
      <c r="G130" s="415"/>
    </row>
    <row r="133" spans="1:7" s="327" customFormat="1">
      <c r="A133" s="333"/>
      <c r="B133" s="309"/>
      <c r="C133" s="33"/>
      <c r="E133" s="323"/>
      <c r="F133" s="7"/>
      <c r="G133" s="415"/>
    </row>
    <row r="136" spans="1:7" s="327" customFormat="1">
      <c r="A136" s="333"/>
      <c r="B136" s="309"/>
      <c r="C136" s="33"/>
      <c r="E136" s="323"/>
      <c r="F136" s="7"/>
      <c r="G136" s="415"/>
    </row>
    <row r="138" spans="1:7" s="327" customFormat="1">
      <c r="A138" s="333"/>
      <c r="B138" s="343"/>
      <c r="C138" s="344"/>
      <c r="E138" s="323"/>
      <c r="F138" s="7"/>
      <c r="G138" s="415"/>
    </row>
    <row r="139" spans="1:7" s="327" customFormat="1">
      <c r="A139" s="333"/>
      <c r="B139" s="343"/>
      <c r="C139" s="344"/>
      <c r="E139" s="323"/>
      <c r="F139" s="7"/>
      <c r="G139" s="415"/>
    </row>
    <row r="140" spans="1:7" s="327" customFormat="1">
      <c r="A140" s="333"/>
      <c r="B140" s="343"/>
      <c r="C140" s="344"/>
      <c r="E140" s="323"/>
      <c r="F140" s="7"/>
      <c r="G140" s="415"/>
    </row>
    <row r="141" spans="1:7" s="327" customFormat="1">
      <c r="A141" s="333"/>
      <c r="B141" s="343"/>
      <c r="C141" s="344"/>
      <c r="E141" s="323"/>
      <c r="F141" s="7"/>
      <c r="G141" s="415"/>
    </row>
    <row r="142" spans="1:7" s="327" customFormat="1">
      <c r="A142" s="333"/>
      <c r="B142" s="343"/>
      <c r="C142" s="344"/>
      <c r="E142" s="323"/>
      <c r="F142" s="7"/>
      <c r="G142" s="415"/>
    </row>
    <row r="147" spans="1:7" s="327" customFormat="1">
      <c r="A147" s="333"/>
      <c r="B147" s="345"/>
      <c r="C147" s="33"/>
      <c r="E147" s="323"/>
      <c r="F147" s="7"/>
      <c r="G147" s="415"/>
    </row>
  </sheetData>
  <mergeCells count="2">
    <mergeCell ref="B3:E3"/>
    <mergeCell ref="B4:F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7030A0"/>
  </sheetPr>
  <dimension ref="A1:H188"/>
  <sheetViews>
    <sheetView showZeros="0" view="pageLayout" topLeftCell="A68" zoomScaleNormal="100" zoomScaleSheetLayoutView="85" workbookViewId="0">
      <selection activeCell="E6" sqref="E6"/>
    </sheetView>
  </sheetViews>
  <sheetFormatPr defaultColWidth="9" defaultRowHeight="12.75"/>
  <cols>
    <col min="1" max="1" width="5.140625" style="333" bestFit="1" customWidth="1"/>
    <col min="2" max="2" width="40.28515625" style="343" customWidth="1"/>
    <col min="3" max="3" width="7.85546875" style="33" customWidth="1"/>
    <col min="4" max="4" width="10" style="327" customWidth="1"/>
    <col min="5" max="5" width="9" style="323" customWidth="1"/>
    <col min="6" max="6" width="2.42578125" style="7" customWidth="1"/>
    <col min="7" max="7" width="12.7109375" style="408" customWidth="1"/>
    <col min="8" max="8" width="27.42578125" style="7" customWidth="1"/>
    <col min="9" max="16384" width="9" style="7"/>
  </cols>
  <sheetData>
    <row r="1" spans="1:8" s="33" customFormat="1" ht="24">
      <c r="A1" s="299" t="s">
        <v>73</v>
      </c>
      <c r="B1" s="299" t="s">
        <v>74</v>
      </c>
      <c r="C1" s="299" t="s">
        <v>75</v>
      </c>
      <c r="D1" s="300" t="s">
        <v>76</v>
      </c>
      <c r="E1" s="300" t="s">
        <v>77</v>
      </c>
      <c r="F1" s="301"/>
      <c r="G1" s="400" t="s">
        <v>78</v>
      </c>
    </row>
    <row r="2" spans="1:8" s="33" customFormat="1" ht="15.75">
      <c r="A2" s="35"/>
      <c r="B2" s="302" t="s">
        <v>8</v>
      </c>
      <c r="C2" s="303"/>
      <c r="D2" s="304"/>
      <c r="E2" s="305"/>
      <c r="F2" s="306"/>
      <c r="G2" s="401"/>
    </row>
    <row r="3" spans="1:8" s="306" customFormat="1" ht="15.75">
      <c r="A3" s="35"/>
      <c r="B3" s="485" t="s">
        <v>79</v>
      </c>
      <c r="C3" s="485"/>
      <c r="D3" s="485"/>
      <c r="E3" s="485"/>
      <c r="G3" s="401"/>
    </row>
    <row r="4" spans="1:8" s="308" customFormat="1" ht="15">
      <c r="A4" s="307" t="s">
        <v>773</v>
      </c>
      <c r="B4" s="486" t="s">
        <v>774</v>
      </c>
      <c r="C4" s="486"/>
      <c r="D4" s="486"/>
      <c r="E4" s="486"/>
      <c r="F4" s="486"/>
      <c r="G4" s="402"/>
    </row>
    <row r="5" spans="1:8" s="308" customFormat="1" ht="15">
      <c r="A5" s="307"/>
      <c r="B5" s="310"/>
      <c r="C5" s="310"/>
      <c r="D5" s="310"/>
      <c r="E5" s="310"/>
      <c r="F5" s="26"/>
      <c r="G5" s="402"/>
    </row>
    <row r="6" spans="1:8" s="308" customFormat="1" ht="114.75">
      <c r="A6" s="307"/>
      <c r="B6" s="311" t="s">
        <v>775</v>
      </c>
      <c r="C6" s="310"/>
      <c r="D6" s="310"/>
      <c r="E6" s="310"/>
      <c r="F6" s="26"/>
      <c r="G6" s="402"/>
    </row>
    <row r="7" spans="1:8" s="308" customFormat="1" ht="25.5">
      <c r="A7" s="307"/>
      <c r="B7" s="311" t="s">
        <v>776</v>
      </c>
      <c r="C7" s="310"/>
      <c r="D7" s="310"/>
      <c r="E7" s="310"/>
      <c r="F7" s="26"/>
      <c r="G7" s="402"/>
    </row>
    <row r="8" spans="1:8" s="308" customFormat="1" ht="408">
      <c r="A8" s="307"/>
      <c r="B8" s="435" t="s">
        <v>900</v>
      </c>
      <c r="C8" s="310"/>
      <c r="D8" s="310"/>
      <c r="E8" s="310"/>
      <c r="F8" s="26"/>
      <c r="G8" s="402"/>
    </row>
    <row r="9" spans="1:8" s="308" customFormat="1" ht="25.5">
      <c r="A9" s="307"/>
      <c r="B9" s="434" t="s">
        <v>901</v>
      </c>
      <c r="C9" s="310"/>
      <c r="D9" s="310"/>
      <c r="E9" s="310"/>
      <c r="F9" s="26"/>
      <c r="G9" s="402"/>
    </row>
    <row r="10" spans="1:8" s="308" customFormat="1" ht="38.25">
      <c r="A10" s="307"/>
      <c r="B10" s="92" t="s">
        <v>902</v>
      </c>
      <c r="C10" s="310"/>
      <c r="D10" s="310"/>
      <c r="E10" s="310"/>
      <c r="F10" s="26"/>
      <c r="G10" s="402"/>
    </row>
    <row r="11" spans="1:8" s="308" customFormat="1" ht="15">
      <c r="A11" s="307"/>
      <c r="B11" s="311"/>
      <c r="C11" s="310"/>
      <c r="D11" s="310"/>
      <c r="E11" s="310"/>
      <c r="F11" s="26"/>
      <c r="G11" s="402"/>
    </row>
    <row r="12" spans="1:8" s="308" customFormat="1" ht="15">
      <c r="A12" s="347" t="s">
        <v>777</v>
      </c>
      <c r="B12" s="321" t="s">
        <v>778</v>
      </c>
      <c r="C12" s="353"/>
      <c r="D12" s="310"/>
      <c r="E12" s="310"/>
      <c r="F12" s="26"/>
      <c r="G12" s="402"/>
    </row>
    <row r="13" spans="1:8" s="308" customFormat="1" ht="76.5">
      <c r="A13" s="383"/>
      <c r="B13" s="92" t="s">
        <v>779</v>
      </c>
      <c r="C13" s="353"/>
      <c r="D13" s="384"/>
      <c r="E13" s="385"/>
      <c r="F13" s="384"/>
      <c r="G13" s="403"/>
      <c r="H13" s="385"/>
    </row>
    <row r="14" spans="1:8" s="308" customFormat="1" ht="25.5">
      <c r="A14" s="383"/>
      <c r="B14" s="92" t="s">
        <v>780</v>
      </c>
      <c r="C14" s="353"/>
      <c r="D14" s="384"/>
      <c r="E14" s="385"/>
      <c r="F14" s="384"/>
      <c r="G14" s="403"/>
      <c r="H14" s="385"/>
    </row>
    <row r="15" spans="1:8" s="308" customFormat="1" ht="38.25">
      <c r="A15" s="383"/>
      <c r="B15" s="92" t="s">
        <v>316</v>
      </c>
      <c r="C15" s="353"/>
      <c r="D15" s="327"/>
      <c r="E15" s="385"/>
      <c r="F15" s="384"/>
      <c r="G15" s="403"/>
      <c r="H15" s="385"/>
    </row>
    <row r="16" spans="1:8" s="308" customFormat="1" ht="15">
      <c r="A16" s="383"/>
      <c r="B16" s="92" t="s">
        <v>781</v>
      </c>
      <c r="C16" s="353"/>
      <c r="D16" s="327"/>
      <c r="E16" s="385"/>
      <c r="F16" s="384"/>
      <c r="G16" s="403"/>
      <c r="H16" s="385"/>
    </row>
    <row r="17" spans="1:8" s="308" customFormat="1" ht="15">
      <c r="A17" s="383"/>
      <c r="B17" s="92" t="s">
        <v>782</v>
      </c>
      <c r="C17" s="353" t="s">
        <v>783</v>
      </c>
      <c r="D17" s="327">
        <v>6</v>
      </c>
      <c r="E17" s="328"/>
      <c r="F17" s="329" t="s">
        <v>68</v>
      </c>
      <c r="G17" s="404">
        <f>D17*E17</f>
        <v>0</v>
      </c>
      <c r="H17" s="385"/>
    </row>
    <row r="18" spans="1:8" s="308" customFormat="1" ht="15">
      <c r="A18" s="383"/>
      <c r="C18" s="353"/>
      <c r="D18" s="327"/>
      <c r="G18" s="405"/>
      <c r="H18" s="385"/>
    </row>
    <row r="19" spans="1:8" s="308" customFormat="1" ht="15">
      <c r="A19" s="347" t="s">
        <v>784</v>
      </c>
      <c r="B19" s="321" t="s">
        <v>785</v>
      </c>
      <c r="C19" s="353"/>
      <c r="D19" s="327"/>
      <c r="G19" s="405"/>
      <c r="H19" s="385"/>
    </row>
    <row r="20" spans="1:8" s="308" customFormat="1" ht="42.75" customHeight="1">
      <c r="A20" s="383"/>
      <c r="B20" s="92" t="s">
        <v>786</v>
      </c>
      <c r="C20" s="353"/>
      <c r="D20" s="327"/>
      <c r="E20" s="385"/>
      <c r="F20" s="384"/>
      <c r="G20" s="403"/>
      <c r="H20" s="384"/>
    </row>
    <row r="21" spans="1:8" s="308" customFormat="1" ht="15">
      <c r="A21" s="383"/>
      <c r="B21" s="92" t="s">
        <v>787</v>
      </c>
      <c r="C21" s="353"/>
      <c r="D21" s="327"/>
      <c r="E21" s="385"/>
      <c r="F21" s="384"/>
      <c r="G21" s="403"/>
      <c r="H21" s="384"/>
    </row>
    <row r="22" spans="1:8" s="308" customFormat="1" ht="25.5">
      <c r="A22" s="383"/>
      <c r="B22" s="92" t="s">
        <v>788</v>
      </c>
      <c r="C22" s="353"/>
      <c r="D22" s="327"/>
      <c r="E22" s="385"/>
      <c r="F22" s="384"/>
      <c r="G22" s="403"/>
      <c r="H22" s="384"/>
    </row>
    <row r="23" spans="1:8" s="308" customFormat="1" ht="38.25">
      <c r="A23" s="383"/>
      <c r="B23" s="92" t="s">
        <v>316</v>
      </c>
      <c r="C23" s="353"/>
      <c r="D23" s="327"/>
      <c r="E23" s="385"/>
      <c r="F23" s="384"/>
      <c r="G23" s="403"/>
      <c r="H23" s="384"/>
    </row>
    <row r="24" spans="1:8" s="308" customFormat="1" ht="15">
      <c r="A24" s="383"/>
      <c r="B24" s="92" t="s">
        <v>781</v>
      </c>
      <c r="C24" s="353"/>
      <c r="D24" s="327"/>
      <c r="E24" s="385"/>
      <c r="F24" s="384"/>
      <c r="G24" s="403"/>
      <c r="H24" s="384"/>
    </row>
    <row r="25" spans="1:8" s="308" customFormat="1" ht="15">
      <c r="A25" s="383"/>
      <c r="B25" s="92" t="s">
        <v>789</v>
      </c>
      <c r="C25" s="353" t="s">
        <v>783</v>
      </c>
      <c r="D25" s="327">
        <v>18</v>
      </c>
      <c r="E25" s="328"/>
      <c r="F25" s="329" t="s">
        <v>68</v>
      </c>
      <c r="G25" s="404">
        <f>D25*E25</f>
        <v>0</v>
      </c>
      <c r="H25" s="384"/>
    </row>
    <row r="26" spans="1:8" s="308" customFormat="1" ht="15">
      <c r="A26" s="383"/>
      <c r="C26" s="353"/>
      <c r="D26" s="327"/>
      <c r="G26" s="405"/>
      <c r="H26" s="385"/>
    </row>
    <row r="27" spans="1:8" s="308" customFormat="1" ht="15">
      <c r="A27" s="320" t="s">
        <v>380</v>
      </c>
      <c r="B27" s="321" t="s">
        <v>790</v>
      </c>
      <c r="C27" s="353"/>
      <c r="D27" s="327"/>
      <c r="G27" s="405"/>
      <c r="H27" s="385"/>
    </row>
    <row r="28" spans="1:8" s="308" customFormat="1" ht="89.25">
      <c r="A28" s="383"/>
      <c r="B28" s="92" t="s">
        <v>791</v>
      </c>
      <c r="C28" s="353"/>
      <c r="D28" s="327"/>
      <c r="E28" s="310"/>
      <c r="F28" s="26"/>
      <c r="G28" s="402"/>
    </row>
    <row r="29" spans="1:8" s="308" customFormat="1" ht="25.5">
      <c r="A29" s="383"/>
      <c r="B29" s="92" t="s">
        <v>780</v>
      </c>
      <c r="C29" s="353"/>
      <c r="D29" s="327"/>
      <c r="E29" s="310"/>
      <c r="F29" s="26"/>
      <c r="G29" s="402"/>
    </row>
    <row r="30" spans="1:8" s="308" customFormat="1" ht="38.25">
      <c r="A30" s="383"/>
      <c r="B30" s="92" t="s">
        <v>316</v>
      </c>
      <c r="C30" s="353"/>
      <c r="D30" s="327"/>
      <c r="E30" s="310"/>
      <c r="F30" s="26"/>
      <c r="G30" s="402"/>
    </row>
    <row r="31" spans="1:8" s="308" customFormat="1" ht="27">
      <c r="A31" s="383"/>
      <c r="B31" s="92" t="s">
        <v>792</v>
      </c>
      <c r="C31" s="353"/>
      <c r="D31" s="327"/>
      <c r="E31" s="310"/>
      <c r="F31" s="26"/>
      <c r="G31" s="402"/>
    </row>
    <row r="32" spans="1:8" s="308" customFormat="1" ht="15">
      <c r="A32" s="383"/>
      <c r="B32" s="92" t="s">
        <v>793</v>
      </c>
      <c r="C32" s="353" t="s">
        <v>783</v>
      </c>
      <c r="D32" s="327">
        <v>4</v>
      </c>
      <c r="E32" s="328"/>
      <c r="F32" s="329" t="s">
        <v>68</v>
      </c>
      <c r="G32" s="404">
        <f>D32*E32</f>
        <v>0</v>
      </c>
    </row>
    <row r="33" spans="1:7" s="308" customFormat="1" ht="15">
      <c r="A33" s="383"/>
      <c r="C33" s="353"/>
      <c r="D33" s="327"/>
      <c r="G33" s="405"/>
    </row>
    <row r="34" spans="1:7" s="308" customFormat="1" ht="15">
      <c r="A34" s="320" t="s">
        <v>395</v>
      </c>
      <c r="B34" s="321" t="s">
        <v>794</v>
      </c>
      <c r="C34" s="353"/>
      <c r="D34" s="327"/>
      <c r="G34" s="405"/>
    </row>
    <row r="35" spans="1:7" s="308" customFormat="1" ht="156.75" customHeight="1">
      <c r="A35" s="383"/>
      <c r="B35" s="316" t="s">
        <v>795</v>
      </c>
      <c r="C35" s="353"/>
      <c r="D35" s="327"/>
      <c r="E35" s="310"/>
      <c r="F35" s="26"/>
      <c r="G35" s="402"/>
    </row>
    <row r="36" spans="1:7" s="308" customFormat="1" ht="38.25">
      <c r="A36" s="383"/>
      <c r="B36" s="92" t="s">
        <v>316</v>
      </c>
      <c r="C36" s="353"/>
      <c r="D36" s="327"/>
      <c r="E36" s="310"/>
      <c r="F36" s="26"/>
      <c r="G36" s="402"/>
    </row>
    <row r="37" spans="1:7" s="308" customFormat="1" ht="38.25">
      <c r="A37" s="383"/>
      <c r="B37" s="316" t="s">
        <v>593</v>
      </c>
      <c r="C37" s="353"/>
      <c r="D37" s="327"/>
      <c r="E37" s="310"/>
      <c r="F37" s="26"/>
      <c r="G37" s="402"/>
    </row>
    <row r="38" spans="1:7" s="308" customFormat="1" ht="18.75" customHeight="1">
      <c r="A38" s="383"/>
      <c r="B38" s="316" t="s">
        <v>796</v>
      </c>
      <c r="C38" s="353"/>
      <c r="D38" s="327"/>
      <c r="E38" s="310"/>
      <c r="F38" s="26"/>
      <c r="G38" s="402"/>
    </row>
    <row r="39" spans="1:7" s="308" customFormat="1" ht="15">
      <c r="A39" s="383"/>
      <c r="B39" s="92" t="s">
        <v>797</v>
      </c>
      <c r="C39" s="353"/>
      <c r="D39" s="327"/>
      <c r="E39" s="310"/>
      <c r="F39" s="26"/>
      <c r="G39" s="402"/>
    </row>
    <row r="40" spans="1:7" s="308" customFormat="1" ht="15">
      <c r="A40" s="383"/>
      <c r="B40" s="92" t="s">
        <v>798</v>
      </c>
      <c r="G40" s="405"/>
    </row>
    <row r="41" spans="1:7" s="308" customFormat="1" ht="15">
      <c r="A41" s="383"/>
      <c r="B41" s="92" t="s">
        <v>799</v>
      </c>
      <c r="C41" s="353"/>
      <c r="D41" s="327"/>
      <c r="E41" s="335"/>
      <c r="F41" s="329"/>
      <c r="G41" s="406"/>
    </row>
    <row r="42" spans="1:7" s="308" customFormat="1" ht="15">
      <c r="A42" s="383"/>
      <c r="B42" s="92" t="s">
        <v>800</v>
      </c>
      <c r="C42" s="353" t="s">
        <v>783</v>
      </c>
      <c r="D42" s="327">
        <v>6</v>
      </c>
      <c r="E42" s="328"/>
      <c r="F42" s="329" t="s">
        <v>68</v>
      </c>
      <c r="G42" s="404">
        <f>D42*E42</f>
        <v>0</v>
      </c>
    </row>
    <row r="43" spans="1:7" s="308" customFormat="1" ht="15">
      <c r="A43" s="383"/>
      <c r="C43" s="353"/>
      <c r="D43" s="327"/>
      <c r="G43" s="405"/>
    </row>
    <row r="44" spans="1:7" s="308" customFormat="1" ht="15">
      <c r="A44" s="320" t="s">
        <v>399</v>
      </c>
      <c r="B44" s="321" t="s">
        <v>247</v>
      </c>
      <c r="C44" s="33"/>
      <c r="D44" s="327"/>
      <c r="E44" s="319"/>
      <c r="F44" s="319"/>
      <c r="G44" s="406"/>
    </row>
    <row r="45" spans="1:7" s="308" customFormat="1" ht="68.25" customHeight="1">
      <c r="A45" s="333"/>
      <c r="B45" s="316" t="s">
        <v>434</v>
      </c>
      <c r="E45" s="319"/>
      <c r="F45" s="319"/>
      <c r="G45" s="406"/>
    </row>
    <row r="46" spans="1:7" s="308" customFormat="1" ht="76.5">
      <c r="A46" s="333"/>
      <c r="B46" s="316" t="s">
        <v>435</v>
      </c>
      <c r="E46" s="319"/>
      <c r="F46" s="319"/>
      <c r="G46" s="406"/>
    </row>
    <row r="47" spans="1:7" s="308" customFormat="1" ht="38.25">
      <c r="A47" s="333"/>
      <c r="B47" s="92" t="s">
        <v>316</v>
      </c>
      <c r="C47" s="326"/>
      <c r="D47" s="327"/>
      <c r="E47" s="319"/>
      <c r="F47" s="319"/>
      <c r="G47" s="406"/>
    </row>
    <row r="48" spans="1:7" s="308" customFormat="1" ht="53.25" customHeight="1">
      <c r="A48" s="333"/>
      <c r="B48" s="316" t="s">
        <v>598</v>
      </c>
      <c r="C48" s="326"/>
      <c r="D48" s="327"/>
      <c r="E48" s="319"/>
      <c r="F48" s="319"/>
      <c r="G48" s="406"/>
    </row>
    <row r="49" spans="1:8" s="308" customFormat="1" ht="26.25">
      <c r="A49" s="386" t="s">
        <v>208</v>
      </c>
      <c r="B49" s="337" t="s">
        <v>437</v>
      </c>
      <c r="C49" s="326" t="s">
        <v>166</v>
      </c>
      <c r="D49" s="327">
        <f>D25+D17</f>
        <v>24</v>
      </c>
      <c r="E49" s="328"/>
      <c r="F49" s="329" t="s">
        <v>68</v>
      </c>
      <c r="G49" s="404">
        <f>D49*E49</f>
        <v>0</v>
      </c>
    </row>
    <row r="50" spans="1:8" s="308" customFormat="1" ht="15">
      <c r="A50" s="325" t="s">
        <v>210</v>
      </c>
      <c r="B50" s="337" t="s">
        <v>252</v>
      </c>
      <c r="C50" s="326" t="s">
        <v>166</v>
      </c>
      <c r="D50" s="327">
        <f>D49-D42</f>
        <v>18</v>
      </c>
      <c r="E50" s="328"/>
      <c r="F50" s="329" t="s">
        <v>68</v>
      </c>
      <c r="G50" s="404">
        <f>D50*E50</f>
        <v>0</v>
      </c>
    </row>
    <row r="51" spans="1:8" s="308" customFormat="1" ht="15">
      <c r="A51" s="383"/>
      <c r="C51" s="353"/>
      <c r="D51" s="327"/>
      <c r="G51" s="405"/>
    </row>
    <row r="52" spans="1:8" s="308" customFormat="1" ht="15">
      <c r="A52" s="320" t="s">
        <v>801</v>
      </c>
      <c r="B52" s="321" t="s">
        <v>1022</v>
      </c>
      <c r="C52" s="353"/>
      <c r="D52" s="327"/>
      <c r="G52" s="405"/>
    </row>
    <row r="53" spans="1:8" s="308" customFormat="1" ht="25.5">
      <c r="A53" s="383"/>
      <c r="B53" s="92" t="s">
        <v>802</v>
      </c>
      <c r="C53" s="353"/>
      <c r="D53" s="327"/>
      <c r="E53" s="385"/>
      <c r="F53" s="384"/>
      <c r="G53" s="403"/>
      <c r="H53" s="385"/>
    </row>
    <row r="54" spans="1:8" s="308" customFormat="1" ht="25.5">
      <c r="A54" s="383"/>
      <c r="B54" s="92" t="s">
        <v>999</v>
      </c>
      <c r="C54" s="353"/>
      <c r="D54" s="327"/>
      <c r="E54" s="385"/>
      <c r="F54" s="384"/>
      <c r="G54" s="403"/>
      <c r="H54" s="385"/>
    </row>
    <row r="55" spans="1:8" s="308" customFormat="1" ht="15">
      <c r="A55" s="383"/>
      <c r="B55" s="92" t="s">
        <v>803</v>
      </c>
      <c r="C55" s="353"/>
      <c r="D55" s="327"/>
      <c r="E55" s="385"/>
      <c r="F55" s="384"/>
      <c r="G55" s="403"/>
      <c r="H55" s="385"/>
    </row>
    <row r="56" spans="1:8" s="308" customFormat="1" ht="15">
      <c r="A56" s="383"/>
      <c r="B56" s="92" t="s">
        <v>804</v>
      </c>
      <c r="C56" s="353"/>
      <c r="D56" s="327"/>
      <c r="E56" s="385"/>
      <c r="F56" s="384"/>
      <c r="G56" s="403"/>
      <c r="H56" s="385"/>
    </row>
    <row r="57" spans="1:8" s="308" customFormat="1" ht="15">
      <c r="A57" s="383"/>
      <c r="B57" s="92" t="s">
        <v>805</v>
      </c>
      <c r="C57" s="353"/>
      <c r="D57" s="327"/>
      <c r="E57" s="385"/>
      <c r="F57" s="384"/>
      <c r="G57" s="403"/>
      <c r="H57" s="385"/>
    </row>
    <row r="58" spans="1:8" s="308" customFormat="1" ht="15">
      <c r="A58" s="383"/>
      <c r="B58" s="92" t="s">
        <v>806</v>
      </c>
      <c r="C58" s="353"/>
      <c r="D58" s="327"/>
      <c r="E58" s="385"/>
      <c r="F58" s="384"/>
      <c r="G58" s="403"/>
      <c r="H58" s="385"/>
    </row>
    <row r="59" spans="1:8" s="308" customFormat="1" ht="38.25">
      <c r="A59" s="383"/>
      <c r="B59" s="92" t="s">
        <v>807</v>
      </c>
      <c r="C59" s="353"/>
      <c r="D59" s="327"/>
      <c r="E59" s="385"/>
      <c r="F59" s="384"/>
      <c r="G59" s="403"/>
      <c r="H59" s="384"/>
    </row>
    <row r="60" spans="1:8" s="308" customFormat="1" ht="38.25">
      <c r="A60" s="383"/>
      <c r="B60" s="92" t="s">
        <v>316</v>
      </c>
      <c r="C60" s="353"/>
      <c r="D60" s="327"/>
      <c r="E60" s="385"/>
      <c r="F60" s="384"/>
      <c r="G60" s="403"/>
      <c r="H60" s="384"/>
    </row>
    <row r="61" spans="1:8" s="308" customFormat="1" ht="15">
      <c r="A61" s="383"/>
      <c r="B61" s="92" t="s">
        <v>808</v>
      </c>
      <c r="C61" s="326" t="s">
        <v>358</v>
      </c>
      <c r="D61" s="327">
        <v>5</v>
      </c>
      <c r="E61" s="328"/>
      <c r="F61" s="329" t="s">
        <v>68</v>
      </c>
      <c r="G61" s="404">
        <f>D61*E61</f>
        <v>0</v>
      </c>
      <c r="H61" s="385"/>
    </row>
    <row r="62" spans="1:8" s="308" customFormat="1" ht="15">
      <c r="A62" s="383"/>
      <c r="B62" s="92"/>
      <c r="C62" s="326"/>
      <c r="D62" s="327"/>
      <c r="E62" s="335"/>
      <c r="F62" s="329"/>
      <c r="G62" s="406"/>
      <c r="H62" s="385"/>
    </row>
    <row r="63" spans="1:8" s="308" customFormat="1" ht="15">
      <c r="A63" s="320" t="s">
        <v>809</v>
      </c>
      <c r="B63" s="321" t="s">
        <v>1023</v>
      </c>
      <c r="C63" s="353"/>
      <c r="D63" s="327"/>
      <c r="G63" s="405"/>
      <c r="H63" s="385"/>
    </row>
    <row r="64" spans="1:8" s="308" customFormat="1" ht="25.5">
      <c r="A64" s="383"/>
      <c r="B64" s="92" t="s">
        <v>802</v>
      </c>
      <c r="C64" s="353"/>
      <c r="D64" s="327"/>
      <c r="E64" s="385"/>
      <c r="F64" s="384"/>
      <c r="G64" s="403"/>
      <c r="H64" s="385"/>
    </row>
    <row r="65" spans="1:8" s="308" customFormat="1" ht="25.5">
      <c r="A65" s="383"/>
      <c r="B65" s="92" t="s">
        <v>1024</v>
      </c>
      <c r="C65" s="353"/>
      <c r="D65" s="327"/>
      <c r="E65" s="385"/>
      <c r="F65" s="384"/>
      <c r="G65" s="403"/>
      <c r="H65" s="385"/>
    </row>
    <row r="66" spans="1:8" s="308" customFormat="1" ht="15">
      <c r="A66" s="383"/>
      <c r="B66" s="92" t="s">
        <v>1025</v>
      </c>
      <c r="C66" s="353"/>
      <c r="D66" s="327"/>
      <c r="E66" s="385"/>
      <c r="F66" s="384"/>
      <c r="G66" s="403"/>
      <c r="H66" s="385"/>
    </row>
    <row r="67" spans="1:8" s="308" customFormat="1" ht="15">
      <c r="A67" s="383"/>
      <c r="B67" s="92" t="s">
        <v>1026</v>
      </c>
      <c r="C67" s="353"/>
      <c r="D67" s="327"/>
      <c r="E67" s="385"/>
      <c r="F67" s="384"/>
      <c r="G67" s="403"/>
      <c r="H67" s="385"/>
    </row>
    <row r="68" spans="1:8" s="308" customFormat="1" ht="15">
      <c r="A68" s="383"/>
      <c r="B68" s="92" t="s">
        <v>1027</v>
      </c>
      <c r="C68" s="353"/>
      <c r="D68" s="327"/>
      <c r="E68" s="385"/>
      <c r="F68" s="384"/>
      <c r="G68" s="403"/>
      <c r="H68" s="385"/>
    </row>
    <row r="69" spans="1:8" s="308" customFormat="1" ht="15">
      <c r="A69" s="383"/>
      <c r="B69" s="92" t="s">
        <v>1028</v>
      </c>
      <c r="C69" s="353"/>
      <c r="D69" s="327"/>
      <c r="E69" s="385"/>
      <c r="F69" s="384"/>
      <c r="G69" s="403"/>
      <c r="H69" s="385"/>
    </row>
    <row r="70" spans="1:8" s="308" customFormat="1" ht="38.25">
      <c r="A70" s="383"/>
      <c r="B70" s="92" t="s">
        <v>807</v>
      </c>
      <c r="C70" s="353"/>
      <c r="D70" s="327"/>
      <c r="E70" s="385"/>
      <c r="F70" s="384"/>
      <c r="G70" s="403"/>
      <c r="H70" s="385"/>
    </row>
    <row r="71" spans="1:8" s="308" customFormat="1" ht="38.25">
      <c r="A71" s="383"/>
      <c r="B71" s="92" t="s">
        <v>316</v>
      </c>
      <c r="C71" s="353"/>
      <c r="D71" s="327"/>
      <c r="E71" s="385"/>
      <c r="F71" s="384"/>
      <c r="G71" s="403"/>
      <c r="H71" s="385"/>
    </row>
    <row r="72" spans="1:8" s="308" customFormat="1" ht="15">
      <c r="A72" s="383"/>
      <c r="B72" s="92" t="s">
        <v>808</v>
      </c>
      <c r="C72" s="326" t="s">
        <v>358</v>
      </c>
      <c r="D72" s="327">
        <v>5</v>
      </c>
      <c r="E72" s="328"/>
      <c r="F72" s="329" t="s">
        <v>68</v>
      </c>
      <c r="G72" s="404">
        <f>D72*E72</f>
        <v>0</v>
      </c>
      <c r="H72" s="385"/>
    </row>
    <row r="73" spans="1:8" s="308" customFormat="1" ht="15">
      <c r="A73" s="383"/>
      <c r="B73" s="92"/>
      <c r="C73" s="326"/>
      <c r="D73" s="327"/>
      <c r="E73" s="335"/>
      <c r="F73" s="329"/>
      <c r="G73" s="406"/>
      <c r="H73" s="385"/>
    </row>
    <row r="74" spans="1:8" s="308" customFormat="1" ht="15">
      <c r="A74" s="320" t="s">
        <v>811</v>
      </c>
      <c r="B74" s="321" t="s">
        <v>810</v>
      </c>
      <c r="G74" s="405"/>
      <c r="H74" s="385"/>
    </row>
    <row r="75" spans="1:8" s="308" customFormat="1" ht="104.25" customHeight="1">
      <c r="A75" s="383"/>
      <c r="B75" s="92" t="s">
        <v>1029</v>
      </c>
      <c r="C75" s="383"/>
      <c r="D75" s="387"/>
      <c r="E75" s="385"/>
      <c r="F75" s="387"/>
      <c r="G75" s="403"/>
      <c r="H75" s="385"/>
    </row>
    <row r="76" spans="1:8" s="308" customFormat="1" ht="102">
      <c r="A76" s="383"/>
      <c r="B76" s="92" t="s">
        <v>1030</v>
      </c>
      <c r="C76" s="383"/>
      <c r="D76" s="387"/>
      <c r="E76" s="385"/>
      <c r="F76" s="387"/>
      <c r="G76" s="403"/>
      <c r="H76" s="385"/>
    </row>
    <row r="77" spans="1:8" s="308" customFormat="1" ht="38.25">
      <c r="A77" s="383"/>
      <c r="B77" s="92" t="s">
        <v>807</v>
      </c>
      <c r="C77" s="383"/>
      <c r="D77" s="387"/>
      <c r="E77" s="385"/>
      <c r="F77" s="387"/>
      <c r="G77" s="403"/>
      <c r="H77" s="385"/>
    </row>
    <row r="78" spans="1:8" s="308" customFormat="1" ht="38.25">
      <c r="A78" s="383"/>
      <c r="B78" s="92" t="s">
        <v>316</v>
      </c>
      <c r="C78" s="383"/>
      <c r="D78" s="387"/>
      <c r="E78" s="385"/>
      <c r="F78" s="387"/>
      <c r="G78" s="403"/>
      <c r="H78" s="385"/>
    </row>
    <row r="79" spans="1:8" s="308" customFormat="1" ht="15">
      <c r="A79" s="383"/>
      <c r="B79" s="92"/>
      <c r="C79" s="383"/>
      <c r="D79" s="387"/>
      <c r="E79" s="385"/>
      <c r="F79" s="387"/>
      <c r="G79" s="403"/>
      <c r="H79" s="385"/>
    </row>
    <row r="80" spans="1:8" s="308" customFormat="1" ht="25.5">
      <c r="A80" s="348" t="s">
        <v>208</v>
      </c>
      <c r="B80" s="92" t="s">
        <v>1031</v>
      </c>
      <c r="C80" s="353" t="s">
        <v>358</v>
      </c>
      <c r="D80" s="353">
        <v>5</v>
      </c>
      <c r="E80" s="328"/>
      <c r="F80" s="329" t="s">
        <v>68</v>
      </c>
      <c r="G80" s="404">
        <f>D80*E80</f>
        <v>0</v>
      </c>
      <c r="H80" s="385"/>
    </row>
    <row r="81" spans="1:8" s="308" customFormat="1" ht="25.5">
      <c r="A81" s="348" t="s">
        <v>210</v>
      </c>
      <c r="B81" s="92" t="s">
        <v>1032</v>
      </c>
      <c r="C81" s="353" t="s">
        <v>358</v>
      </c>
      <c r="D81" s="353">
        <v>5</v>
      </c>
      <c r="E81" s="328"/>
      <c r="F81" s="329" t="s">
        <v>68</v>
      </c>
      <c r="G81" s="404">
        <f>D81*E81</f>
        <v>0</v>
      </c>
      <c r="H81" s="385"/>
    </row>
    <row r="82" spans="1:8" s="308" customFormat="1" ht="15">
      <c r="A82" s="388"/>
      <c r="B82" s="389"/>
      <c r="G82" s="405"/>
      <c r="H82" s="385"/>
    </row>
    <row r="83" spans="1:8" s="308" customFormat="1" ht="15">
      <c r="A83" s="320" t="s">
        <v>822</v>
      </c>
      <c r="B83" s="321" t="s">
        <v>812</v>
      </c>
      <c r="G83" s="405"/>
      <c r="H83" s="385"/>
    </row>
    <row r="84" spans="1:8" s="308" customFormat="1" ht="76.5">
      <c r="A84" s="388"/>
      <c r="B84" s="92" t="s">
        <v>1005</v>
      </c>
      <c r="G84" s="405"/>
      <c r="H84" s="385"/>
    </row>
    <row r="85" spans="1:8" s="308" customFormat="1" ht="76.5">
      <c r="A85" s="388"/>
      <c r="B85" s="92" t="s">
        <v>813</v>
      </c>
      <c r="G85" s="405"/>
      <c r="H85" s="385"/>
    </row>
    <row r="86" spans="1:8" s="308" customFormat="1" ht="15">
      <c r="A86" s="388"/>
      <c r="B86" s="92" t="s">
        <v>814</v>
      </c>
      <c r="G86" s="405"/>
      <c r="H86" s="385"/>
    </row>
    <row r="87" spans="1:8" s="308" customFormat="1" ht="25.5">
      <c r="A87" s="388"/>
      <c r="B87" s="92" t="s">
        <v>1000</v>
      </c>
      <c r="G87" s="405"/>
      <c r="H87" s="385"/>
    </row>
    <row r="88" spans="1:8" s="308" customFormat="1" ht="15">
      <c r="A88" s="388"/>
      <c r="B88" s="92" t="s">
        <v>815</v>
      </c>
      <c r="G88" s="405"/>
      <c r="H88" s="385"/>
    </row>
    <row r="89" spans="1:8" s="308" customFormat="1" ht="15">
      <c r="A89" s="388"/>
      <c r="B89" s="92" t="s">
        <v>816</v>
      </c>
      <c r="G89" s="405"/>
      <c r="H89" s="385"/>
    </row>
    <row r="90" spans="1:8" s="308" customFormat="1" ht="15">
      <c r="A90" s="388"/>
      <c r="B90" s="92" t="s">
        <v>817</v>
      </c>
      <c r="G90" s="405"/>
      <c r="H90" s="385"/>
    </row>
    <row r="91" spans="1:8" s="308" customFormat="1" ht="15">
      <c r="A91" s="388"/>
      <c r="B91" s="92" t="s">
        <v>818</v>
      </c>
      <c r="G91" s="405"/>
      <c r="H91" s="385"/>
    </row>
    <row r="92" spans="1:8" s="308" customFormat="1" ht="15">
      <c r="A92" s="388"/>
      <c r="B92" s="92" t="s">
        <v>1003</v>
      </c>
      <c r="G92" s="405"/>
      <c r="H92" s="385"/>
    </row>
    <row r="93" spans="1:8" s="308" customFormat="1" ht="15">
      <c r="A93" s="388"/>
      <c r="B93" s="92" t="s">
        <v>819</v>
      </c>
      <c r="G93" s="405"/>
      <c r="H93" s="385"/>
    </row>
    <row r="94" spans="1:8" s="308" customFormat="1" ht="15">
      <c r="A94" s="388"/>
      <c r="B94" s="92" t="s">
        <v>820</v>
      </c>
      <c r="G94" s="405"/>
      <c r="H94" s="385"/>
    </row>
    <row r="95" spans="1:8" s="308" customFormat="1" ht="15">
      <c r="A95" s="388"/>
      <c r="B95" s="92" t="s">
        <v>1004</v>
      </c>
      <c r="G95" s="405"/>
      <c r="H95" s="385"/>
    </row>
    <row r="96" spans="1:8" s="308" customFormat="1" ht="31.5" customHeight="1">
      <c r="A96" s="388"/>
      <c r="B96" s="92" t="s">
        <v>807</v>
      </c>
      <c r="G96" s="405"/>
      <c r="H96" s="385"/>
    </row>
    <row r="97" spans="1:8" s="308" customFormat="1" ht="38.25">
      <c r="A97" s="388"/>
      <c r="B97" s="92" t="s">
        <v>316</v>
      </c>
      <c r="G97" s="405"/>
      <c r="H97" s="385"/>
    </row>
    <row r="98" spans="1:8" s="308" customFormat="1" ht="15">
      <c r="A98" s="388"/>
      <c r="B98" s="92" t="s">
        <v>821</v>
      </c>
      <c r="C98" s="353" t="s">
        <v>358</v>
      </c>
      <c r="D98" s="353">
        <v>10</v>
      </c>
      <c r="E98" s="328"/>
      <c r="F98" s="329" t="s">
        <v>68</v>
      </c>
      <c r="G98" s="404">
        <f>D98*E98</f>
        <v>0</v>
      </c>
      <c r="H98" s="385"/>
    </row>
    <row r="99" spans="1:8" s="308" customFormat="1" ht="15">
      <c r="A99" s="388"/>
      <c r="B99" s="389"/>
      <c r="G99" s="405"/>
      <c r="H99" s="385"/>
    </row>
    <row r="100" spans="1:8" s="308" customFormat="1" ht="15">
      <c r="A100" s="320" t="s">
        <v>1021</v>
      </c>
      <c r="B100" s="321" t="s">
        <v>823</v>
      </c>
      <c r="G100" s="405"/>
      <c r="H100" s="385"/>
    </row>
    <row r="101" spans="1:8" s="308" customFormat="1" ht="89.25">
      <c r="A101" s="388"/>
      <c r="B101" s="92" t="s">
        <v>1006</v>
      </c>
      <c r="G101" s="405"/>
      <c r="H101" s="385"/>
    </row>
    <row r="102" spans="1:8" s="308" customFormat="1" ht="54" customHeight="1">
      <c r="A102" s="388"/>
      <c r="B102" s="92" t="s">
        <v>824</v>
      </c>
      <c r="G102" s="405"/>
      <c r="H102" s="385"/>
    </row>
    <row r="103" spans="1:8" s="308" customFormat="1" ht="15">
      <c r="A103" s="388"/>
      <c r="B103" s="92" t="s">
        <v>814</v>
      </c>
      <c r="G103" s="405"/>
      <c r="H103" s="385"/>
    </row>
    <row r="104" spans="1:8" s="308" customFormat="1" ht="25.5">
      <c r="A104" s="388"/>
      <c r="B104" s="92" t="s">
        <v>1000</v>
      </c>
      <c r="G104" s="405"/>
      <c r="H104" s="385"/>
    </row>
    <row r="105" spans="1:8" s="308" customFormat="1" ht="15">
      <c r="A105" s="388"/>
      <c r="B105" s="92" t="s">
        <v>815</v>
      </c>
      <c r="G105" s="405"/>
      <c r="H105" s="385"/>
    </row>
    <row r="106" spans="1:8" s="308" customFormat="1" ht="15">
      <c r="A106" s="388"/>
      <c r="B106" s="92" t="s">
        <v>816</v>
      </c>
      <c r="G106" s="405"/>
      <c r="H106" s="385"/>
    </row>
    <row r="107" spans="1:8" s="308" customFormat="1" ht="15">
      <c r="A107" s="388"/>
      <c r="B107" s="92" t="s">
        <v>817</v>
      </c>
      <c r="G107" s="405"/>
      <c r="H107" s="385"/>
    </row>
    <row r="108" spans="1:8" s="308" customFormat="1" ht="15">
      <c r="A108" s="388"/>
      <c r="B108" s="92" t="s">
        <v>818</v>
      </c>
      <c r="G108" s="405"/>
      <c r="H108" s="385"/>
    </row>
    <row r="109" spans="1:8" s="308" customFormat="1" ht="15">
      <c r="A109" s="388"/>
      <c r="B109" s="92" t="s">
        <v>1003</v>
      </c>
      <c r="G109" s="405"/>
      <c r="H109" s="385"/>
    </row>
    <row r="110" spans="1:8" s="308" customFormat="1" ht="15">
      <c r="A110" s="388"/>
      <c r="B110" s="92" t="s">
        <v>819</v>
      </c>
      <c r="G110" s="405"/>
      <c r="H110" s="385"/>
    </row>
    <row r="111" spans="1:8" s="308" customFormat="1" ht="15">
      <c r="A111" s="388"/>
      <c r="B111" s="92" t="s">
        <v>820</v>
      </c>
      <c r="G111" s="405"/>
      <c r="H111" s="385"/>
    </row>
    <row r="112" spans="1:8" s="308" customFormat="1" ht="15">
      <c r="A112" s="388"/>
      <c r="B112" s="92" t="s">
        <v>1004</v>
      </c>
      <c r="G112" s="405"/>
      <c r="H112" s="385"/>
    </row>
    <row r="113" spans="1:8" s="308" customFormat="1" ht="38.25">
      <c r="A113" s="388"/>
      <c r="B113" s="92" t="s">
        <v>807</v>
      </c>
      <c r="G113" s="405"/>
      <c r="H113" s="385"/>
    </row>
    <row r="114" spans="1:8" s="308" customFormat="1" ht="38.25">
      <c r="A114" s="388"/>
      <c r="B114" s="92" t="s">
        <v>316</v>
      </c>
      <c r="G114" s="405"/>
      <c r="H114" s="385"/>
    </row>
    <row r="115" spans="1:8" s="308" customFormat="1" ht="15">
      <c r="A115" s="388"/>
      <c r="B115" s="92" t="s">
        <v>821</v>
      </c>
      <c r="C115" s="353" t="s">
        <v>358</v>
      </c>
      <c r="D115" s="353">
        <v>10</v>
      </c>
      <c r="E115" s="328"/>
      <c r="F115" s="329" t="s">
        <v>68</v>
      </c>
      <c r="G115" s="404">
        <f>D115*E115</f>
        <v>0</v>
      </c>
      <c r="H115" s="385"/>
    </row>
    <row r="116" spans="1:8" s="308" customFormat="1" ht="15">
      <c r="A116" s="388"/>
      <c r="B116" s="92"/>
      <c r="C116" s="353"/>
      <c r="D116" s="353"/>
      <c r="E116" s="335"/>
      <c r="F116" s="329"/>
      <c r="G116" s="406"/>
      <c r="H116" s="385"/>
    </row>
    <row r="117" spans="1:8" s="308" customFormat="1" ht="12.75" customHeight="1">
      <c r="A117" s="325" t="s">
        <v>1020</v>
      </c>
      <c r="B117" s="337" t="s">
        <v>905</v>
      </c>
      <c r="C117" s="326"/>
      <c r="D117" s="327"/>
      <c r="E117" s="335"/>
      <c r="F117" s="329"/>
      <c r="G117" s="421"/>
      <c r="H117" s="385"/>
    </row>
    <row r="118" spans="1:8" s="308" customFormat="1" ht="204">
      <c r="A118" s="325"/>
      <c r="B118" s="316" t="s">
        <v>906</v>
      </c>
      <c r="C118" s="326"/>
      <c r="D118" s="327"/>
      <c r="E118" s="335"/>
      <c r="F118" s="329"/>
      <c r="G118" s="421"/>
      <c r="H118" s="385"/>
    </row>
    <row r="119" spans="1:8" s="308" customFormat="1" ht="26.25">
      <c r="A119" s="325"/>
      <c r="B119" s="337" t="s">
        <v>890</v>
      </c>
      <c r="C119" s="326" t="s">
        <v>144</v>
      </c>
      <c r="D119" s="327">
        <v>10</v>
      </c>
      <c r="E119" s="328"/>
      <c r="F119" s="329" t="s">
        <v>68</v>
      </c>
      <c r="G119" s="420">
        <f>D119*E119</f>
        <v>0</v>
      </c>
      <c r="H119" s="385"/>
    </row>
    <row r="120" spans="1:8" s="308" customFormat="1" ht="15">
      <c r="A120" s="388"/>
      <c r="B120" s="92"/>
      <c r="C120" s="353"/>
      <c r="D120" s="353"/>
      <c r="E120" s="335"/>
      <c r="F120" s="329"/>
      <c r="G120" s="406"/>
      <c r="H120" s="385"/>
    </row>
    <row r="121" spans="1:8" s="308" customFormat="1" ht="16.5" customHeight="1">
      <c r="A121" s="325" t="s">
        <v>1014</v>
      </c>
      <c r="B121" s="337" t="s">
        <v>1015</v>
      </c>
      <c r="C121" s="353"/>
      <c r="D121" s="353"/>
      <c r="E121" s="335"/>
      <c r="F121" s="329"/>
      <c r="G121" s="406"/>
      <c r="H121" s="385"/>
    </row>
    <row r="122" spans="1:8" s="308" customFormat="1" ht="242.25">
      <c r="A122" s="388"/>
      <c r="B122" s="316" t="s">
        <v>1016</v>
      </c>
      <c r="C122" s="353"/>
      <c r="D122" s="353"/>
      <c r="E122" s="335"/>
      <c r="F122" s="329"/>
      <c r="G122" s="406"/>
      <c r="H122" s="385"/>
    </row>
    <row r="123" spans="1:8" s="308" customFormat="1" ht="25.5">
      <c r="A123" s="388"/>
      <c r="B123" s="316" t="s">
        <v>1017</v>
      </c>
      <c r="C123" s="353"/>
      <c r="D123" s="353"/>
      <c r="E123" s="335"/>
      <c r="F123" s="329"/>
      <c r="G123" s="406"/>
      <c r="H123" s="385"/>
    </row>
    <row r="124" spans="1:8" s="308" customFormat="1" ht="51">
      <c r="A124" s="388"/>
      <c r="B124" s="467" t="s">
        <v>1018</v>
      </c>
      <c r="C124" s="353"/>
      <c r="D124" s="353"/>
      <c r="E124" s="335"/>
      <c r="F124" s="329"/>
      <c r="G124" s="406"/>
      <c r="H124" s="385"/>
    </row>
    <row r="125" spans="1:8" s="308" customFormat="1" ht="15">
      <c r="A125" s="388"/>
      <c r="B125" s="337" t="s">
        <v>1019</v>
      </c>
      <c r="C125" s="326" t="s">
        <v>144</v>
      </c>
      <c r="D125" s="327">
        <v>5</v>
      </c>
      <c r="E125" s="328"/>
      <c r="F125" s="329" t="s">
        <v>68</v>
      </c>
      <c r="G125" s="420">
        <f>D125*E125</f>
        <v>0</v>
      </c>
      <c r="H125" s="385"/>
    </row>
    <row r="126" spans="1:8" s="308" customFormat="1" ht="15.75" thickBot="1">
      <c r="A126" s="388"/>
      <c r="B126" s="337"/>
      <c r="C126" s="326"/>
      <c r="D126" s="327"/>
      <c r="E126" s="335"/>
      <c r="F126" s="329"/>
      <c r="G126" s="421"/>
      <c r="H126" s="385"/>
    </row>
    <row r="127" spans="1:8" ht="13.5" thickBot="1">
      <c r="A127" s="338" t="str">
        <f>A4</f>
        <v>E6.</v>
      </c>
      <c r="B127" s="339" t="str">
        <f>B4</f>
        <v>KUĆNI PRIKLJUČCI</v>
      </c>
      <c r="C127" s="340"/>
      <c r="D127" s="341" t="s">
        <v>63</v>
      </c>
      <c r="E127" s="342"/>
      <c r="F127" s="342" t="s">
        <v>68</v>
      </c>
      <c r="G127" s="407">
        <f>SUM(G2:G115)</f>
        <v>0</v>
      </c>
    </row>
    <row r="161" spans="1:7" s="33" customFormat="1">
      <c r="A161" s="333"/>
      <c r="B161" s="309"/>
      <c r="D161" s="327"/>
      <c r="E161" s="323"/>
      <c r="F161" s="7"/>
      <c r="G161" s="408"/>
    </row>
    <row r="162" spans="1:7" s="33" customFormat="1">
      <c r="A162" s="333"/>
      <c r="B162" s="309"/>
      <c r="D162" s="327"/>
      <c r="E162" s="323"/>
      <c r="F162" s="7"/>
      <c r="G162" s="408"/>
    </row>
    <row r="165" spans="1:7" s="33" customFormat="1">
      <c r="A165" s="333"/>
      <c r="B165" s="309"/>
      <c r="D165" s="327"/>
      <c r="E165" s="323"/>
      <c r="F165" s="7"/>
      <c r="G165" s="408"/>
    </row>
    <row r="166" spans="1:7" s="33" customFormat="1">
      <c r="A166" s="333"/>
      <c r="B166" s="309"/>
      <c r="D166" s="327"/>
      <c r="E166" s="323"/>
      <c r="F166" s="7"/>
      <c r="G166" s="408"/>
    </row>
    <row r="169" spans="1:7" s="327" customFormat="1">
      <c r="A169" s="333"/>
      <c r="B169" s="309"/>
      <c r="C169" s="33"/>
      <c r="E169" s="323"/>
      <c r="F169" s="7"/>
      <c r="G169" s="408"/>
    </row>
    <row r="171" spans="1:7" s="327" customFormat="1">
      <c r="A171" s="333"/>
      <c r="B171" s="309"/>
      <c r="C171" s="33"/>
      <c r="E171" s="323"/>
      <c r="F171" s="7"/>
      <c r="G171" s="408"/>
    </row>
    <row r="174" spans="1:7" s="327" customFormat="1">
      <c r="A174" s="333"/>
      <c r="B174" s="309"/>
      <c r="C174" s="33"/>
      <c r="E174" s="323"/>
      <c r="F174" s="7"/>
      <c r="G174" s="408"/>
    </row>
    <row r="177" spans="1:7" s="327" customFormat="1">
      <c r="A177" s="333"/>
      <c r="B177" s="309"/>
      <c r="C177" s="33"/>
      <c r="E177" s="323"/>
      <c r="F177" s="7"/>
      <c r="G177" s="408"/>
    </row>
    <row r="179" spans="1:7" s="327" customFormat="1">
      <c r="A179" s="333"/>
      <c r="B179" s="343"/>
      <c r="C179" s="344"/>
      <c r="E179" s="323"/>
      <c r="F179" s="7"/>
      <c r="G179" s="408"/>
    </row>
    <row r="180" spans="1:7" s="327" customFormat="1">
      <c r="A180" s="333"/>
      <c r="B180" s="343"/>
      <c r="C180" s="344"/>
      <c r="E180" s="323"/>
      <c r="F180" s="7"/>
      <c r="G180" s="408"/>
    </row>
    <row r="181" spans="1:7" s="327" customFormat="1">
      <c r="A181" s="333"/>
      <c r="B181" s="343"/>
      <c r="C181" s="344"/>
      <c r="E181" s="323"/>
      <c r="F181" s="7"/>
      <c r="G181" s="408"/>
    </row>
    <row r="182" spans="1:7" s="327" customFormat="1">
      <c r="A182" s="333"/>
      <c r="B182" s="343"/>
      <c r="C182" s="344"/>
      <c r="E182" s="323"/>
      <c r="F182" s="7"/>
      <c r="G182" s="408"/>
    </row>
    <row r="183" spans="1:7" s="327" customFormat="1">
      <c r="A183" s="333"/>
      <c r="B183" s="343"/>
      <c r="C183" s="344"/>
      <c r="E183" s="323"/>
      <c r="F183" s="7"/>
      <c r="G183" s="408"/>
    </row>
    <row r="188" spans="1:7" s="327" customFormat="1">
      <c r="A188" s="333"/>
      <c r="B188" s="345"/>
      <c r="C188" s="33"/>
      <c r="E188" s="323"/>
      <c r="F188" s="7"/>
      <c r="G188" s="408"/>
    </row>
  </sheetData>
  <mergeCells count="2">
    <mergeCell ref="B3:E3"/>
    <mergeCell ref="B4:F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rowBreaks count="1" manualBreakCount="1">
    <brk id="85" max="6" man="1"/>
  </rowBreak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7030A0"/>
  </sheetPr>
  <dimension ref="A1:H80"/>
  <sheetViews>
    <sheetView showZeros="0" view="pageLayout" topLeftCell="A16" zoomScaleNormal="100" zoomScaleSheetLayoutView="115" workbookViewId="0">
      <selection activeCell="H9" sqref="H9"/>
    </sheetView>
  </sheetViews>
  <sheetFormatPr defaultColWidth="9" defaultRowHeight="12.75"/>
  <cols>
    <col min="1" max="1" width="5.140625" style="333" bestFit="1" customWidth="1"/>
    <col min="2" max="2" width="40.28515625" style="343" customWidth="1"/>
    <col min="3" max="3" width="7.85546875" style="33" customWidth="1"/>
    <col min="4" max="4" width="10" style="327" customWidth="1"/>
    <col min="5" max="5" width="9" style="323" customWidth="1"/>
    <col min="6" max="6" width="2.42578125" style="7" customWidth="1"/>
    <col min="7" max="7" width="12.7109375" style="408" customWidth="1"/>
    <col min="8" max="8" width="27.42578125" style="7" customWidth="1"/>
    <col min="9" max="16384" width="9" style="7"/>
  </cols>
  <sheetData>
    <row r="1" spans="1:8" s="33" customFormat="1" ht="24">
      <c r="A1" s="299" t="s">
        <v>73</v>
      </c>
      <c r="B1" s="299" t="s">
        <v>74</v>
      </c>
      <c r="C1" s="299" t="s">
        <v>75</v>
      </c>
      <c r="D1" s="300" t="s">
        <v>76</v>
      </c>
      <c r="E1" s="300" t="s">
        <v>77</v>
      </c>
      <c r="F1" s="301"/>
      <c r="G1" s="400" t="s">
        <v>78</v>
      </c>
    </row>
    <row r="2" spans="1:8" s="33" customFormat="1" ht="15.75">
      <c r="A2" s="35"/>
      <c r="B2" s="302" t="s">
        <v>8</v>
      </c>
      <c r="C2" s="303"/>
      <c r="D2" s="304"/>
      <c r="E2" s="305"/>
      <c r="F2" s="306"/>
      <c r="G2" s="401"/>
    </row>
    <row r="3" spans="1:8" s="306" customFormat="1" ht="15.75">
      <c r="A3" s="35"/>
      <c r="B3" s="485" t="s">
        <v>79</v>
      </c>
      <c r="C3" s="485"/>
      <c r="D3" s="485"/>
      <c r="E3" s="485"/>
      <c r="G3" s="401"/>
    </row>
    <row r="4" spans="1:8" s="308" customFormat="1" ht="15">
      <c r="A4" s="307" t="s">
        <v>883</v>
      </c>
      <c r="B4" s="486" t="s">
        <v>1001</v>
      </c>
      <c r="C4" s="486"/>
      <c r="D4" s="486"/>
      <c r="E4" s="486"/>
      <c r="F4" s="486"/>
      <c r="G4" s="402"/>
    </row>
    <row r="5" spans="1:8" s="308" customFormat="1" ht="15">
      <c r="A5" s="307"/>
      <c r="B5" s="310"/>
      <c r="C5" s="310"/>
      <c r="D5" s="310"/>
      <c r="E5" s="310"/>
      <c r="F5" s="26"/>
      <c r="G5" s="402"/>
    </row>
    <row r="6" spans="1:8" s="308" customFormat="1" ht="94.5" customHeight="1">
      <c r="A6" s="307"/>
      <c r="B6" s="311" t="s">
        <v>775</v>
      </c>
      <c r="C6" s="310"/>
      <c r="D6" s="310"/>
      <c r="E6" s="310"/>
      <c r="F6" s="26"/>
      <c r="G6" s="402"/>
    </row>
    <row r="7" spans="1:8" s="308" customFormat="1" ht="15">
      <c r="A7" s="307"/>
      <c r="B7" s="311"/>
      <c r="C7" s="353"/>
      <c r="D7" s="310"/>
      <c r="E7" s="310"/>
      <c r="F7" s="26"/>
      <c r="G7" s="402"/>
    </row>
    <row r="8" spans="1:8" s="308" customFormat="1" ht="15">
      <c r="A8" s="23">
        <v>1</v>
      </c>
      <c r="B8" s="103" t="s">
        <v>886</v>
      </c>
      <c r="C8" s="13"/>
      <c r="D8" s="13"/>
      <c r="E8" s="102"/>
      <c r="F8" s="110"/>
      <c r="G8" s="227"/>
    </row>
    <row r="9" spans="1:8" s="308" customFormat="1" ht="153">
      <c r="A9" s="23"/>
      <c r="B9" s="92" t="s">
        <v>885</v>
      </c>
      <c r="C9" s="13"/>
      <c r="D9" s="13"/>
      <c r="E9" s="102"/>
      <c r="F9" s="110"/>
      <c r="G9" s="227"/>
      <c r="H9" s="385"/>
    </row>
    <row r="10" spans="1:8" s="308" customFormat="1" ht="25.5">
      <c r="A10" s="432" t="s">
        <v>208</v>
      </c>
      <c r="B10" s="98" t="s">
        <v>912</v>
      </c>
      <c r="C10" s="95" t="s">
        <v>136</v>
      </c>
      <c r="D10" s="107">
        <v>342</v>
      </c>
      <c r="E10" s="100"/>
      <c r="F10" s="101" t="s">
        <v>68</v>
      </c>
      <c r="G10" s="229">
        <f>D10*E10</f>
        <v>0</v>
      </c>
      <c r="H10" s="385"/>
    </row>
    <row r="11" spans="1:8" s="308" customFormat="1" ht="15">
      <c r="A11" s="432" t="s">
        <v>210</v>
      </c>
      <c r="B11" s="92" t="s">
        <v>913</v>
      </c>
      <c r="C11" s="95" t="s">
        <v>160</v>
      </c>
      <c r="D11" s="107">
        <v>1552</v>
      </c>
      <c r="E11" s="100"/>
      <c r="F11" s="101" t="s">
        <v>68</v>
      </c>
      <c r="G11" s="229">
        <f>D11*E11</f>
        <v>0</v>
      </c>
      <c r="H11" s="385"/>
    </row>
    <row r="12" spans="1:8" s="308" customFormat="1" ht="25.5">
      <c r="A12" s="432" t="s">
        <v>212</v>
      </c>
      <c r="B12" s="98" t="s">
        <v>914</v>
      </c>
      <c r="C12" s="95" t="s">
        <v>144</v>
      </c>
      <c r="D12" s="107">
        <v>58</v>
      </c>
      <c r="E12" s="100"/>
      <c r="F12" s="101" t="s">
        <v>68</v>
      </c>
      <c r="G12" s="229">
        <f>D12*E12</f>
        <v>0</v>
      </c>
      <c r="H12" s="385"/>
    </row>
    <row r="13" spans="1:8" s="308" customFormat="1" ht="16.5">
      <c r="A13" s="113"/>
      <c r="B13" s="13"/>
      <c r="C13" s="13"/>
      <c r="D13" s="13"/>
      <c r="E13" s="102"/>
      <c r="F13" s="110"/>
      <c r="G13" s="227"/>
      <c r="H13" s="385"/>
    </row>
    <row r="14" spans="1:8" s="308" customFormat="1" ht="15">
      <c r="A14" s="383"/>
      <c r="C14" s="353"/>
      <c r="D14" s="327"/>
      <c r="G14" s="405"/>
      <c r="H14" s="385"/>
    </row>
    <row r="15" spans="1:8" s="308" customFormat="1" ht="15">
      <c r="A15" s="23">
        <v>2</v>
      </c>
      <c r="B15" s="103" t="s">
        <v>887</v>
      </c>
      <c r="C15" s="353"/>
      <c r="D15" s="327"/>
      <c r="G15" s="405"/>
      <c r="H15" s="385"/>
    </row>
    <row r="16" spans="1:8" s="308" customFormat="1" ht="233.25" customHeight="1">
      <c r="A16" s="383"/>
      <c r="B16" s="92" t="s">
        <v>888</v>
      </c>
      <c r="C16" s="353"/>
      <c r="D16" s="327"/>
      <c r="E16" s="385"/>
      <c r="F16" s="384"/>
      <c r="G16" s="403"/>
      <c r="H16" s="384"/>
    </row>
    <row r="17" spans="1:8" s="308" customFormat="1" ht="15">
      <c r="A17" s="383"/>
      <c r="B17" s="92" t="s">
        <v>889</v>
      </c>
      <c r="C17" s="353" t="s">
        <v>144</v>
      </c>
      <c r="D17" s="327">
        <v>1</v>
      </c>
      <c r="E17" s="328"/>
      <c r="F17" s="329" t="s">
        <v>68</v>
      </c>
      <c r="G17" s="404">
        <f>D17*E17</f>
        <v>0</v>
      </c>
      <c r="H17" s="384"/>
    </row>
    <row r="18" spans="1:8" s="308" customFormat="1" ht="15.75" thickBot="1">
      <c r="A18" s="383"/>
      <c r="B18" s="92"/>
      <c r="C18" s="353"/>
      <c r="D18" s="327"/>
      <c r="E18" s="385"/>
      <c r="F18" s="384"/>
      <c r="G18" s="403"/>
      <c r="H18" s="384"/>
    </row>
    <row r="19" spans="1:8" ht="13.5" thickBot="1">
      <c r="A19" s="338" t="str">
        <f>A4</f>
        <v>E7.</v>
      </c>
      <c r="B19" s="339" t="str">
        <f>B4</f>
        <v>DODATNE STAVKE</v>
      </c>
      <c r="C19" s="340"/>
      <c r="D19" s="341" t="s">
        <v>63</v>
      </c>
      <c r="E19" s="342"/>
      <c r="F19" s="342" t="s">
        <v>68</v>
      </c>
      <c r="G19" s="407">
        <f>SUM(G2:G18)</f>
        <v>0</v>
      </c>
    </row>
    <row r="53" spans="1:7" s="33" customFormat="1">
      <c r="A53" s="333"/>
      <c r="B53" s="309"/>
      <c r="D53" s="327"/>
      <c r="E53" s="323"/>
      <c r="F53" s="7"/>
      <c r="G53" s="408"/>
    </row>
    <row r="54" spans="1:7" s="33" customFormat="1">
      <c r="A54" s="333"/>
      <c r="B54" s="309"/>
      <c r="D54" s="327"/>
      <c r="E54" s="323"/>
      <c r="F54" s="7"/>
      <c r="G54" s="408"/>
    </row>
    <row r="57" spans="1:7" s="33" customFormat="1">
      <c r="A57" s="333"/>
      <c r="B57" s="309"/>
      <c r="D57" s="327"/>
      <c r="E57" s="323"/>
      <c r="F57" s="7"/>
      <c r="G57" s="408"/>
    </row>
    <row r="58" spans="1:7" s="33" customFormat="1">
      <c r="A58" s="333"/>
      <c r="B58" s="309"/>
      <c r="D58" s="327"/>
      <c r="E58" s="323"/>
      <c r="F58" s="7"/>
      <c r="G58" s="408"/>
    </row>
    <row r="61" spans="1:7" s="327" customFormat="1">
      <c r="A61" s="333"/>
      <c r="B61" s="309"/>
      <c r="C61" s="33"/>
      <c r="E61" s="323"/>
      <c r="F61" s="7"/>
      <c r="G61" s="408"/>
    </row>
    <row r="63" spans="1:7" s="327" customFormat="1">
      <c r="A63" s="333"/>
      <c r="B63" s="309"/>
      <c r="C63" s="33"/>
      <c r="E63" s="323"/>
      <c r="F63" s="7"/>
      <c r="G63" s="408"/>
    </row>
    <row r="66" spans="1:7" s="327" customFormat="1">
      <c r="A66" s="333"/>
      <c r="B66" s="309"/>
      <c r="C66" s="33"/>
      <c r="E66" s="323"/>
      <c r="F66" s="7"/>
      <c r="G66" s="408"/>
    </row>
    <row r="69" spans="1:7" s="327" customFormat="1">
      <c r="A69" s="333"/>
      <c r="B69" s="309"/>
      <c r="C69" s="33"/>
      <c r="E69" s="323"/>
      <c r="F69" s="7"/>
      <c r="G69" s="408"/>
    </row>
    <row r="71" spans="1:7" s="327" customFormat="1">
      <c r="A71" s="333"/>
      <c r="B71" s="343"/>
      <c r="C71" s="344"/>
      <c r="E71" s="323"/>
      <c r="F71" s="7"/>
      <c r="G71" s="408"/>
    </row>
    <row r="72" spans="1:7" s="327" customFormat="1">
      <c r="A72" s="333"/>
      <c r="B72" s="343"/>
      <c r="C72" s="344"/>
      <c r="E72" s="323"/>
      <c r="F72" s="7"/>
      <c r="G72" s="408"/>
    </row>
    <row r="73" spans="1:7" s="327" customFormat="1">
      <c r="A73" s="333"/>
      <c r="B73" s="343"/>
      <c r="C73" s="344"/>
      <c r="E73" s="323"/>
      <c r="F73" s="7"/>
      <c r="G73" s="408"/>
    </row>
    <row r="74" spans="1:7" s="327" customFormat="1">
      <c r="A74" s="333"/>
      <c r="B74" s="343"/>
      <c r="C74" s="344"/>
      <c r="E74" s="323"/>
      <c r="F74" s="7"/>
      <c r="G74" s="408"/>
    </row>
    <row r="75" spans="1:7" s="327" customFormat="1">
      <c r="A75" s="333"/>
      <c r="B75" s="343"/>
      <c r="C75" s="344"/>
      <c r="E75" s="323"/>
      <c r="F75" s="7"/>
      <c r="G75" s="408"/>
    </row>
    <row r="80" spans="1:7" s="327" customFormat="1">
      <c r="A80" s="333"/>
      <c r="B80" s="345"/>
      <c r="C80" s="33"/>
      <c r="E80" s="323"/>
      <c r="F80" s="7"/>
      <c r="G80" s="408"/>
    </row>
  </sheetData>
  <mergeCells count="2">
    <mergeCell ref="B3:E3"/>
    <mergeCell ref="B4:F4"/>
  </mergeCells>
  <pageMargins left="0.98425196850393704" right="0.35433070866141736" top="0.98425196850393704" bottom="0.59055118110236227" header="0.19685039370078741" footer="0.19685039370078741"/>
  <pageSetup paperSize="9"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7030A0"/>
  </sheetPr>
  <dimension ref="A1:F43"/>
  <sheetViews>
    <sheetView showZeros="0" view="pageLayout" zoomScale="70" zoomScaleNormal="100" zoomScaleSheetLayoutView="85" zoomScalePageLayoutView="70" workbookViewId="0">
      <selection activeCell="O36" sqref="O36"/>
    </sheetView>
  </sheetViews>
  <sheetFormatPr defaultColWidth="7.85546875" defaultRowHeight="12.75"/>
  <cols>
    <col min="1" max="1" width="4.140625" style="333" bestFit="1" customWidth="1"/>
    <col min="2" max="2" width="40.42578125" style="343" customWidth="1"/>
    <col min="3" max="3" width="10.140625" style="317" customWidth="1"/>
    <col min="4" max="4" width="10.140625" style="324" customWidth="1"/>
    <col min="5" max="5" width="10.140625" style="323" customWidth="1"/>
    <col min="6" max="6" width="3.7109375" style="7" bestFit="1" customWidth="1"/>
    <col min="7" max="7" width="10.140625" style="7" customWidth="1"/>
    <col min="8" max="16384" width="7.85546875" style="7"/>
  </cols>
  <sheetData>
    <row r="1" spans="2:6" ht="12.75" customHeight="1"/>
    <row r="2" spans="2:6" ht="12.75" customHeight="1"/>
    <row r="3" spans="2:6" ht="12.75" customHeight="1"/>
    <row r="4" spans="2:6" ht="12.75" customHeight="1"/>
    <row r="5" spans="2:6" ht="12.75" customHeight="1"/>
    <row r="6" spans="2:6" s="333" customFormat="1" ht="12.75" customHeight="1">
      <c r="B6" s="343"/>
      <c r="C6" s="317"/>
      <c r="D6" s="324"/>
      <c r="E6" s="323"/>
      <c r="F6" s="7"/>
    </row>
    <row r="7" spans="2:6" s="333" customFormat="1" ht="26.25">
      <c r="B7" s="343"/>
      <c r="C7" s="390" t="str">
        <f>E!B7</f>
        <v>TROŠKOVNIK</v>
      </c>
      <c r="D7" s="324"/>
      <c r="E7" s="323"/>
      <c r="F7" s="7"/>
    </row>
    <row r="8" spans="2:6" s="333" customFormat="1" ht="12.75" customHeight="1">
      <c r="B8" s="343"/>
      <c r="C8" s="317"/>
      <c r="D8" s="324"/>
      <c r="E8" s="323"/>
      <c r="F8" s="7"/>
    </row>
    <row r="9" spans="2:6" s="333" customFormat="1" ht="12.75" customHeight="1">
      <c r="B9" s="343"/>
      <c r="C9" s="317"/>
      <c r="D9" s="324"/>
      <c r="E9" s="323"/>
      <c r="F9" s="7"/>
    </row>
    <row r="10" spans="2:6" s="333" customFormat="1" ht="22.5">
      <c r="B10" s="343"/>
      <c r="C10" s="391" t="str">
        <f>E!B10</f>
        <v>E.  VODOVOD</v>
      </c>
      <c r="D10" s="324"/>
      <c r="E10" s="323"/>
      <c r="F10" s="7"/>
    </row>
    <row r="11" spans="2:6" s="333" customFormat="1" ht="12.75" customHeight="1">
      <c r="B11" s="343"/>
      <c r="C11" s="317"/>
      <c r="D11" s="324"/>
      <c r="E11" s="323"/>
      <c r="F11" s="7"/>
    </row>
    <row r="12" spans="2:6" s="333" customFormat="1" ht="12.75" customHeight="1">
      <c r="B12" s="343"/>
      <c r="C12" s="317"/>
      <c r="D12" s="324"/>
      <c r="E12" s="323"/>
      <c r="F12" s="7"/>
    </row>
    <row r="13" spans="2:6" s="333" customFormat="1" ht="12.75" customHeight="1">
      <c r="B13" s="343"/>
      <c r="C13" s="317"/>
      <c r="D13" s="324"/>
      <c r="E13" s="323"/>
      <c r="F13" s="7"/>
    </row>
    <row r="14" spans="2:6" s="333" customFormat="1" ht="12.75" customHeight="1">
      <c r="B14" s="343"/>
      <c r="C14" s="317"/>
      <c r="D14" s="324"/>
      <c r="E14" s="323"/>
      <c r="F14" s="7"/>
    </row>
    <row r="15" spans="2:6" s="333" customFormat="1" ht="12.75" customHeight="1">
      <c r="B15" s="343"/>
      <c r="C15" s="317"/>
      <c r="D15" s="324"/>
      <c r="E15" s="323"/>
      <c r="F15" s="7"/>
    </row>
    <row r="16" spans="2:6" s="333" customFormat="1" ht="12.75" customHeight="1">
      <c r="B16" s="392" t="str">
        <f>E!A17</f>
        <v>INVESTITOR:</v>
      </c>
      <c r="C16" s="329" t="str">
        <f>E!B17</f>
        <v xml:space="preserve">Grad Bakar </v>
      </c>
      <c r="D16" s="324"/>
      <c r="E16" s="323"/>
      <c r="F16" s="7"/>
    </row>
    <row r="17" spans="1:6" s="333" customFormat="1" ht="12.75" customHeight="1">
      <c r="B17" s="392">
        <f>E!A18</f>
        <v>0</v>
      </c>
      <c r="C17" s="329" t="str">
        <f>E!B18</f>
        <v>Primorje 39, 51222 Bakar</v>
      </c>
      <c r="D17" s="324"/>
      <c r="E17" s="323"/>
      <c r="F17" s="7"/>
    </row>
    <row r="18" spans="1:6" s="333" customFormat="1" ht="12.75" customHeight="1">
      <c r="B18" s="392">
        <f>E!A19</f>
        <v>0</v>
      </c>
      <c r="C18" s="329" t="str">
        <f>E!B19</f>
        <v>OIB: 31708325678</v>
      </c>
      <c r="D18" s="324"/>
      <c r="E18" s="323"/>
      <c r="F18" s="7"/>
    </row>
    <row r="19" spans="1:6" s="333" customFormat="1" ht="12.75" customHeight="1">
      <c r="B19" s="392">
        <f>E!A20</f>
        <v>0</v>
      </c>
      <c r="C19" s="329">
        <f>E!B20</f>
        <v>0</v>
      </c>
      <c r="D19" s="324"/>
      <c r="E19" s="323"/>
      <c r="F19" s="7"/>
    </row>
    <row r="20" spans="1:6" s="333" customFormat="1" ht="12.75" customHeight="1">
      <c r="B20" s="392" t="str">
        <f>E!A21</f>
        <v>GRAĐEVINA:</v>
      </c>
      <c r="C20" s="329" t="str">
        <f>E!B21</f>
        <v xml:space="preserve">Nerazvrstane ceste i instalacije </v>
      </c>
      <c r="D20" s="324"/>
      <c r="E20" s="323"/>
      <c r="F20" s="7"/>
    </row>
    <row r="21" spans="1:6" s="333" customFormat="1" ht="12.75" customHeight="1">
      <c r="B21" s="392">
        <f>E!A22</f>
        <v>0</v>
      </c>
      <c r="C21" s="329">
        <f>E!B22</f>
        <v>0</v>
      </c>
      <c r="D21" s="324"/>
      <c r="E21" s="323"/>
      <c r="F21" s="7"/>
    </row>
    <row r="22" spans="1:6" s="317" customFormat="1" ht="12.75" customHeight="1">
      <c r="A22" s="333"/>
      <c r="B22" s="392" t="str">
        <f>E!A23</f>
        <v>LOKACIJA:</v>
      </c>
      <c r="C22" s="329" t="str">
        <f>E!B23</f>
        <v>k.č. 2296/21, 2296/22, 2296/9, 2296/29,</v>
      </c>
      <c r="D22" s="324"/>
      <c r="E22" s="323"/>
      <c r="F22" s="7"/>
    </row>
    <row r="23" spans="1:6" s="317" customFormat="1" ht="12.75" customHeight="1">
      <c r="A23" s="333"/>
      <c r="B23" s="392">
        <f>E!A24</f>
        <v>0</v>
      </c>
      <c r="C23" s="329" t="str">
        <f>E!B24</f>
        <v>2296/14, 2296/2, 2296/1 sve k.o. Hreljin</v>
      </c>
      <c r="D23" s="324"/>
      <c r="E23" s="323"/>
      <c r="F23" s="7"/>
    </row>
    <row r="24" spans="1:6" s="317" customFormat="1" ht="12.75" customHeight="1">
      <c r="A24" s="333"/>
      <c r="B24" s="392">
        <f>E!A25</f>
        <v>0</v>
      </c>
      <c r="C24" s="329">
        <f>E!B25</f>
        <v>0</v>
      </c>
      <c r="D24" s="324"/>
      <c r="E24" s="323"/>
      <c r="F24" s="7"/>
    </row>
    <row r="25" spans="1:6" s="317" customFormat="1" ht="12.75" customHeight="1">
      <c r="A25" s="333"/>
      <c r="B25" s="392"/>
      <c r="C25" s="329"/>
      <c r="D25" s="324"/>
      <c r="E25" s="323"/>
      <c r="F25" s="7"/>
    </row>
    <row r="26" spans="1:6" s="317" customFormat="1" ht="12.75" customHeight="1">
      <c r="A26" s="333"/>
      <c r="B26" s="392"/>
      <c r="C26" s="329"/>
      <c r="D26" s="324"/>
      <c r="E26" s="323"/>
      <c r="F26" s="7"/>
    </row>
    <row r="27" spans="1:6" s="317" customFormat="1" ht="12.75" customHeight="1">
      <c r="A27" s="333"/>
      <c r="B27" s="392"/>
      <c r="C27" s="329"/>
      <c r="D27" s="324"/>
      <c r="E27" s="323"/>
      <c r="F27" s="7"/>
    </row>
    <row r="28" spans="1:6" s="317" customFormat="1" ht="12.75" customHeight="1">
      <c r="A28" s="333"/>
      <c r="B28" s="392"/>
      <c r="C28" s="329"/>
      <c r="D28" s="324"/>
      <c r="E28" s="323"/>
      <c r="F28" s="7"/>
    </row>
    <row r="29" spans="1:6" s="317" customFormat="1" ht="12.75" customHeight="1">
      <c r="A29" s="333"/>
      <c r="B29" s="392"/>
      <c r="D29" s="324"/>
      <c r="E29" s="323"/>
      <c r="F29" s="7"/>
    </row>
    <row r="30" spans="1:6" s="317" customFormat="1" ht="12.75" customHeight="1">
      <c r="A30" s="333"/>
      <c r="B30" s="343"/>
      <c r="D30" s="324"/>
      <c r="E30" s="323"/>
      <c r="F30" s="7"/>
    </row>
    <row r="31" spans="1:6" s="317" customFormat="1" ht="12.75" customHeight="1">
      <c r="A31" s="333"/>
      <c r="B31" s="343"/>
      <c r="D31" s="324"/>
      <c r="E31" s="323"/>
      <c r="F31" s="7"/>
    </row>
    <row r="32" spans="1:6">
      <c r="D32" s="398"/>
      <c r="E32" s="399"/>
    </row>
    <row r="33" spans="1:6" s="317" customFormat="1">
      <c r="A33" s="333" t="str">
        <f>'E1'!A80</f>
        <v>E1.</v>
      </c>
      <c r="B33" s="333" t="str">
        <f>'E1'!B80</f>
        <v xml:space="preserve">ZEMLJANI RADOVI </v>
      </c>
      <c r="C33" s="333" t="str">
        <f>'E1'!D80</f>
        <v>UKUPNO:</v>
      </c>
      <c r="D33" s="488">
        <f>'E1'!G80</f>
        <v>0</v>
      </c>
      <c r="E33" s="488"/>
      <c r="F33" s="393" t="str">
        <f>'E1'!F80</f>
        <v>€</v>
      </c>
    </row>
    <row r="34" spans="1:6" s="317" customFormat="1">
      <c r="A34" s="333" t="str">
        <f>'E2'!A43</f>
        <v>E2.</v>
      </c>
      <c r="B34" s="333" t="str">
        <f>'E2'!B43</f>
        <v>BETONSKI I ARMIRANO BETONSKI RADOVI</v>
      </c>
      <c r="C34" s="333" t="str">
        <f>'E2'!D43</f>
        <v>UKUPNO:</v>
      </c>
      <c r="D34" s="488">
        <f>'E2'!G43</f>
        <v>0</v>
      </c>
      <c r="E34" s="488"/>
      <c r="F34" s="393" t="str">
        <f>'E2'!F43</f>
        <v>€</v>
      </c>
    </row>
    <row r="35" spans="1:6">
      <c r="A35" s="333" t="str">
        <f>'E3'!A113</f>
        <v>E3.</v>
      </c>
      <c r="B35" s="333" t="str">
        <f>'E3'!B113</f>
        <v>VODOVOD NABAVA MATERIJALA</v>
      </c>
      <c r="C35" s="333" t="str">
        <f>'E3'!D113</f>
        <v>UKUPNO:</v>
      </c>
      <c r="D35" s="488">
        <f>'E3'!G113</f>
        <v>0</v>
      </c>
      <c r="E35" s="488"/>
      <c r="F35" s="393" t="str">
        <f>'E3'!F113</f>
        <v>€</v>
      </c>
    </row>
    <row r="36" spans="1:6">
      <c r="A36" s="333" t="str">
        <f>'E4'!A85</f>
        <v>E4.</v>
      </c>
      <c r="B36" s="333" t="str">
        <f>'E4'!B85</f>
        <v>VODOVOD MONTERSKI RADOVI</v>
      </c>
      <c r="C36" s="333" t="str">
        <f>'E4'!D85</f>
        <v>UKUPNO:</v>
      </c>
      <c r="D36" s="488">
        <f>'E4'!G85</f>
        <v>0</v>
      </c>
      <c r="E36" s="488"/>
      <c r="F36" s="393" t="str">
        <f>'E4'!F85</f>
        <v>€</v>
      </c>
    </row>
    <row r="37" spans="1:6">
      <c r="A37" s="333" t="str">
        <f>'E5'!A86</f>
        <v>E5.</v>
      </c>
      <c r="B37" s="333" t="str">
        <f>'E5'!B86</f>
        <v>ISPITIVANJA I DOKUMENTACIJA</v>
      </c>
      <c r="C37" s="394" t="str">
        <f>'E5'!D86</f>
        <v>UKUPNO:</v>
      </c>
      <c r="D37" s="488">
        <f>'E5'!G86</f>
        <v>0</v>
      </c>
      <c r="E37" s="488"/>
      <c r="F37" s="393" t="str">
        <f>'E5'!F86</f>
        <v>€</v>
      </c>
    </row>
    <row r="38" spans="1:6">
      <c r="A38" s="333" t="str">
        <f>'E6'!A127</f>
        <v>E6.</v>
      </c>
      <c r="B38" s="333" t="str">
        <f>'E6'!B127</f>
        <v>KUĆNI PRIKLJUČCI</v>
      </c>
      <c r="C38" s="394" t="str">
        <f>'E6'!D127</f>
        <v>UKUPNO:</v>
      </c>
      <c r="D38" s="488">
        <f>'E6'!G127</f>
        <v>0</v>
      </c>
      <c r="E38" s="488"/>
      <c r="F38" s="393" t="str">
        <f>'E6'!F127</f>
        <v>€</v>
      </c>
    </row>
    <row r="39" spans="1:6">
      <c r="A39" s="333" t="str">
        <f>'E7'!A19</f>
        <v>E7.</v>
      </c>
      <c r="B39" s="392" t="str">
        <f>'E7'!B19</f>
        <v>DODATNE STAVKE</v>
      </c>
      <c r="C39" s="324" t="str">
        <f>'E7'!D19</f>
        <v>UKUPNO:</v>
      </c>
      <c r="D39" s="488">
        <f>'E7'!G19</f>
        <v>0</v>
      </c>
      <c r="E39" s="488"/>
      <c r="F39" s="7" t="str">
        <f>'E7'!F19</f>
        <v>€</v>
      </c>
    </row>
    <row r="41" spans="1:6" ht="15.75">
      <c r="B41" s="395" t="str">
        <f>C10</f>
        <v>E.  VODOVOD</v>
      </c>
      <c r="C41" s="396" t="s">
        <v>402</v>
      </c>
      <c r="D41" s="487">
        <f>SUM(D33:E39)</f>
        <v>0</v>
      </c>
      <c r="E41" s="487"/>
      <c r="F41" s="397" t="s">
        <v>68</v>
      </c>
    </row>
    <row r="42" spans="1:6">
      <c r="D42" s="398"/>
      <c r="E42" s="399"/>
    </row>
    <row r="43" spans="1:6">
      <c r="D43" s="398"/>
      <c r="E43" s="399"/>
    </row>
  </sheetData>
  <mergeCells count="8">
    <mergeCell ref="D41:E41"/>
    <mergeCell ref="D33:E33"/>
    <mergeCell ref="D34:E34"/>
    <mergeCell ref="D35:E35"/>
    <mergeCell ref="D36:E36"/>
    <mergeCell ref="D37:E37"/>
    <mergeCell ref="D38:E38"/>
    <mergeCell ref="D39:E39"/>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C00000"/>
  </sheetPr>
  <dimension ref="A1:D298"/>
  <sheetViews>
    <sheetView view="pageLayout" zoomScale="55" zoomScaleNormal="100" zoomScaleSheetLayoutView="70" zoomScalePageLayoutView="55" workbookViewId="0">
      <selection activeCell="L21" sqref="L21"/>
    </sheetView>
  </sheetViews>
  <sheetFormatPr defaultColWidth="9" defaultRowHeight="15"/>
  <cols>
    <col min="1" max="1" width="24.28515625" style="75" customWidth="1"/>
    <col min="2" max="2" width="46" style="76" customWidth="1"/>
    <col min="3" max="3" width="18.42578125" style="72" customWidth="1"/>
    <col min="4" max="4" width="15.140625" style="78" customWidth="1"/>
    <col min="5" max="16384" width="9" style="65"/>
  </cols>
  <sheetData>
    <row r="1" spans="1:4" s="57" customFormat="1">
      <c r="A1" s="53"/>
      <c r="B1" s="54"/>
      <c r="C1" s="55"/>
      <c r="D1" s="56"/>
    </row>
    <row r="2" spans="1:4" s="57" customFormat="1" ht="12.95" customHeight="1">
      <c r="A2" s="58"/>
      <c r="B2" s="54"/>
      <c r="C2" s="55"/>
      <c r="D2" s="59"/>
    </row>
    <row r="3" spans="1:4" s="57" customFormat="1" ht="12.95" customHeight="1">
      <c r="A3" s="58"/>
      <c r="B3" s="54"/>
      <c r="C3" s="55"/>
      <c r="D3" s="59"/>
    </row>
    <row r="4" spans="1:4" s="57" customFormat="1" ht="12.95" customHeight="1">
      <c r="A4" s="58"/>
      <c r="B4" s="54"/>
      <c r="C4" s="55"/>
      <c r="D4" s="59"/>
    </row>
    <row r="5" spans="1:4" s="57" customFormat="1">
      <c r="A5" s="58"/>
      <c r="B5" s="54" t="s">
        <v>8</v>
      </c>
      <c r="C5" s="55"/>
      <c r="D5" s="59"/>
    </row>
    <row r="6" spans="1:4" s="57" customFormat="1">
      <c r="A6" s="58"/>
      <c r="C6" s="55"/>
      <c r="D6" s="59"/>
    </row>
    <row r="7" spans="1:4" s="57" customFormat="1" ht="26.25">
      <c r="A7" s="58"/>
      <c r="B7" s="60" t="s">
        <v>70</v>
      </c>
      <c r="C7" s="55"/>
      <c r="D7" s="59"/>
    </row>
    <row r="8" spans="1:4" s="57" customFormat="1">
      <c r="A8" s="58"/>
      <c r="B8" s="54"/>
      <c r="C8" s="55"/>
      <c r="D8" s="59"/>
    </row>
    <row r="9" spans="1:4" s="57" customFormat="1">
      <c r="A9" s="58"/>
      <c r="B9" s="54"/>
      <c r="C9" s="55"/>
      <c r="D9" s="59"/>
    </row>
    <row r="10" spans="1:4" s="57" customFormat="1" ht="23.25">
      <c r="A10" s="58"/>
      <c r="B10" s="61" t="s">
        <v>825</v>
      </c>
      <c r="C10" s="55"/>
      <c r="D10" s="59"/>
    </row>
    <row r="11" spans="1:4" s="57" customFormat="1">
      <c r="A11" s="58"/>
      <c r="B11" s="54"/>
      <c r="C11" s="55"/>
      <c r="D11" s="59"/>
    </row>
    <row r="12" spans="1:4" s="57" customFormat="1">
      <c r="A12" s="58"/>
      <c r="B12" s="54"/>
      <c r="C12" s="55"/>
      <c r="D12" s="59"/>
    </row>
    <row r="13" spans="1:4" s="57" customFormat="1">
      <c r="A13" s="58"/>
      <c r="B13" s="54"/>
      <c r="C13" s="55"/>
      <c r="D13" s="59"/>
    </row>
    <row r="14" spans="1:4" s="57" customFormat="1">
      <c r="A14" s="58"/>
      <c r="B14" s="54"/>
      <c r="C14" s="55"/>
      <c r="D14" s="59"/>
    </row>
    <row r="15" spans="1:4" s="57" customFormat="1">
      <c r="A15" s="58"/>
      <c r="B15" s="54"/>
      <c r="C15" s="55"/>
      <c r="D15" s="59"/>
    </row>
    <row r="16" spans="1:4" s="57" customFormat="1">
      <c r="A16" s="58"/>
      <c r="B16" s="54"/>
      <c r="C16" s="55"/>
      <c r="D16" s="59"/>
    </row>
    <row r="17" spans="1:4" ht="21">
      <c r="A17" s="62" t="s">
        <v>0</v>
      </c>
      <c r="B17" s="63" t="s">
        <v>21</v>
      </c>
      <c r="C17" s="64"/>
      <c r="D17" s="24"/>
    </row>
    <row r="18" spans="1:4" ht="20.25" customHeight="1">
      <c r="A18" s="49"/>
      <c r="B18" s="63" t="s">
        <v>22</v>
      </c>
      <c r="C18" s="64"/>
      <c r="D18" s="24"/>
    </row>
    <row r="19" spans="1:4" ht="21">
      <c r="A19" s="49"/>
      <c r="B19" s="66" t="s">
        <v>23</v>
      </c>
      <c r="C19" s="64"/>
      <c r="D19" s="24"/>
    </row>
    <row r="20" spans="1:4" ht="14.25" customHeight="1">
      <c r="A20" s="49"/>
      <c r="B20" s="67"/>
      <c r="C20" s="65"/>
      <c r="D20" s="24"/>
    </row>
    <row r="21" spans="1:4" s="68" customFormat="1" ht="16.5" customHeight="1">
      <c r="A21" s="62" t="s">
        <v>15</v>
      </c>
      <c r="B21" s="63" t="s">
        <v>24</v>
      </c>
      <c r="D21" s="24"/>
    </row>
    <row r="22" spans="1:4" ht="12.75">
      <c r="A22" s="69"/>
      <c r="B22" s="65"/>
      <c r="C22" s="65"/>
      <c r="D22" s="24"/>
    </row>
    <row r="23" spans="1:4" ht="15.75">
      <c r="A23" s="62" t="s">
        <v>16</v>
      </c>
      <c r="B23" s="70" t="s">
        <v>71</v>
      </c>
      <c r="C23" s="65"/>
      <c r="D23" s="24"/>
    </row>
    <row r="24" spans="1:4" ht="16.5" customHeight="1">
      <c r="A24" s="62"/>
      <c r="B24" s="70" t="s">
        <v>72</v>
      </c>
      <c r="C24" s="65"/>
      <c r="D24" s="24"/>
    </row>
    <row r="25" spans="1:4" ht="16.5" customHeight="1">
      <c r="A25" s="62"/>
      <c r="B25" s="70"/>
      <c r="C25" s="65"/>
      <c r="D25" s="24"/>
    </row>
    <row r="26" spans="1:4" ht="16.5" customHeight="1">
      <c r="A26" s="62"/>
      <c r="B26" s="63"/>
      <c r="C26" s="65"/>
      <c r="D26" s="24"/>
    </row>
    <row r="27" spans="1:4" ht="16.5" customHeight="1">
      <c r="A27" s="49"/>
      <c r="B27" s="63"/>
      <c r="C27" s="65"/>
      <c r="D27" s="24"/>
    </row>
    <row r="28" spans="1:4" ht="16.5" customHeight="1">
      <c r="A28" s="49"/>
      <c r="B28" s="63"/>
      <c r="C28" s="65"/>
      <c r="D28" s="24"/>
    </row>
    <row r="29" spans="1:4" ht="16.5" customHeight="1">
      <c r="A29" s="62"/>
      <c r="B29" s="63"/>
      <c r="C29" s="65"/>
      <c r="D29" s="24"/>
    </row>
    <row r="30" spans="1:4" ht="16.5" customHeight="1">
      <c r="A30" s="24"/>
      <c r="B30" s="63"/>
      <c r="C30" s="65"/>
      <c r="D30" s="24"/>
    </row>
    <row r="31" spans="1:4" ht="16.5" customHeight="1">
      <c r="A31" s="65"/>
      <c r="B31" s="65"/>
      <c r="C31" s="65"/>
      <c r="D31" s="24"/>
    </row>
    <row r="32" spans="1:4" s="68" customFormat="1" ht="20.45" customHeight="1">
      <c r="D32" s="71"/>
    </row>
    <row r="33" spans="1:4" ht="21">
      <c r="A33" s="65"/>
      <c r="B33" s="65"/>
      <c r="C33" s="71"/>
      <c r="D33" s="65"/>
    </row>
    <row r="34" spans="1:4" ht="16.5" customHeight="1">
      <c r="A34" s="69"/>
      <c r="B34" s="65"/>
      <c r="D34" s="73"/>
    </row>
    <row r="35" spans="1:4" ht="16.5" customHeight="1">
      <c r="A35" s="74"/>
      <c r="B35" s="74"/>
      <c r="C35" s="74"/>
      <c r="D35" s="73"/>
    </row>
    <row r="36" spans="1:4" ht="16.5" customHeight="1">
      <c r="C36" s="74"/>
      <c r="D36" s="72"/>
    </row>
    <row r="37" spans="1:4" ht="16.5" customHeight="1">
      <c r="A37" s="69"/>
      <c r="B37" s="77"/>
      <c r="D37" s="72"/>
    </row>
    <row r="38" spans="1:4" ht="16.5" customHeight="1">
      <c r="A38" s="69"/>
      <c r="B38" s="77"/>
      <c r="D38" s="72"/>
    </row>
    <row r="39" spans="1:4" ht="16.5" customHeight="1">
      <c r="A39" s="69"/>
      <c r="B39" s="77"/>
      <c r="D39" s="72"/>
    </row>
    <row r="40" spans="1:4" ht="12.75">
      <c r="A40" s="69"/>
      <c r="B40" s="77"/>
      <c r="D40" s="72"/>
    </row>
    <row r="41" spans="1:4" ht="16.5" customHeight="1">
      <c r="A41" s="65"/>
      <c r="B41" s="65"/>
      <c r="C41" s="65"/>
      <c r="D41" s="65"/>
    </row>
    <row r="42" spans="1:4" ht="16.5" customHeight="1">
      <c r="A42" s="69"/>
      <c r="B42" s="77"/>
      <c r="D42" s="72"/>
    </row>
    <row r="43" spans="1:4" ht="16.5" customHeight="1">
      <c r="A43" s="69"/>
      <c r="D43" s="72"/>
    </row>
    <row r="44" spans="1:4" ht="16.5" customHeight="1">
      <c r="A44" s="24"/>
      <c r="B44" s="65"/>
      <c r="D44" s="72"/>
    </row>
    <row r="45" spans="1:4" ht="16.5" customHeight="1">
      <c r="A45" s="69"/>
      <c r="B45" s="65"/>
      <c r="D45" s="72"/>
    </row>
    <row r="46" spans="1:4" ht="16.5" customHeight="1">
      <c r="A46" s="69"/>
      <c r="B46" s="65"/>
      <c r="D46" s="72"/>
    </row>
    <row r="47" spans="1:4" ht="16.5" customHeight="1">
      <c r="A47" s="69"/>
      <c r="D47" s="72"/>
    </row>
    <row r="48" spans="1:4" ht="16.5" customHeight="1">
      <c r="A48" s="69"/>
      <c r="D48" s="72"/>
    </row>
    <row r="49" spans="1:4" ht="16.5" customHeight="1">
      <c r="A49" s="69"/>
      <c r="D49" s="72"/>
    </row>
    <row r="50" spans="1:4" ht="16.5" customHeight="1">
      <c r="A50" s="69"/>
      <c r="D50" s="72"/>
    </row>
    <row r="51" spans="1:4" ht="16.5" customHeight="1">
      <c r="A51" s="69"/>
      <c r="D51" s="72"/>
    </row>
    <row r="52" spans="1:4" ht="16.5" customHeight="1">
      <c r="A52" s="69"/>
      <c r="D52" s="72"/>
    </row>
    <row r="53" spans="1:4" ht="16.5" customHeight="1"/>
    <row r="54" spans="1:4" ht="16.5" customHeight="1"/>
    <row r="55" spans="1:4" ht="16.5" customHeight="1"/>
    <row r="56" spans="1:4" ht="16.5" customHeight="1"/>
    <row r="57" spans="1:4" ht="16.5" customHeight="1"/>
    <row r="58" spans="1:4" ht="16.5" customHeight="1"/>
    <row r="59" spans="1:4" ht="16.5" customHeight="1"/>
    <row r="60" spans="1:4" ht="16.5" customHeight="1"/>
    <row r="61" spans="1:4" ht="16.5" customHeight="1"/>
    <row r="62" spans="1:4" ht="16.5" customHeight="1"/>
    <row r="63" spans="1:4" ht="16.5" customHeight="1"/>
    <row r="64" spans="1:4" s="75" customFormat="1" ht="16.5" customHeight="1">
      <c r="B64" s="76"/>
      <c r="C64" s="72"/>
      <c r="D64" s="78"/>
    </row>
    <row r="65" spans="2:4" s="75" customFormat="1" ht="16.5" customHeight="1">
      <c r="B65" s="76"/>
      <c r="C65" s="72"/>
      <c r="D65" s="78"/>
    </row>
    <row r="66" spans="2:4" s="75" customFormat="1" ht="16.5" customHeight="1">
      <c r="B66" s="76"/>
      <c r="C66" s="72"/>
      <c r="D66" s="78"/>
    </row>
    <row r="67" spans="2:4" s="75" customFormat="1" ht="16.5" customHeight="1">
      <c r="B67" s="76"/>
      <c r="C67" s="72"/>
      <c r="D67" s="78"/>
    </row>
    <row r="68" spans="2:4" s="75" customFormat="1" ht="16.5" customHeight="1">
      <c r="B68" s="76"/>
      <c r="C68" s="72"/>
      <c r="D68" s="78"/>
    </row>
    <row r="69" spans="2:4" s="75" customFormat="1" ht="16.5" customHeight="1">
      <c r="B69" s="76"/>
      <c r="C69" s="72"/>
      <c r="D69" s="78"/>
    </row>
    <row r="70" spans="2:4" s="75" customFormat="1" ht="16.5" customHeight="1">
      <c r="B70" s="76"/>
      <c r="C70" s="72"/>
      <c r="D70" s="78"/>
    </row>
    <row r="71" spans="2:4" s="75" customFormat="1" ht="16.5" customHeight="1">
      <c r="B71" s="76"/>
      <c r="C71" s="72"/>
      <c r="D71" s="78"/>
    </row>
    <row r="72" spans="2:4" s="75" customFormat="1" ht="16.5" customHeight="1">
      <c r="B72" s="76"/>
      <c r="C72" s="72"/>
      <c r="D72" s="78"/>
    </row>
    <row r="73" spans="2:4" s="75" customFormat="1" ht="16.5" customHeight="1">
      <c r="B73" s="76"/>
      <c r="C73" s="72"/>
      <c r="D73" s="78"/>
    </row>
    <row r="74" spans="2:4" s="75" customFormat="1" ht="16.5" customHeight="1">
      <c r="B74" s="76"/>
      <c r="C74" s="72"/>
      <c r="D74" s="78"/>
    </row>
    <row r="75" spans="2:4" s="75" customFormat="1" ht="16.5" customHeight="1">
      <c r="B75" s="76"/>
      <c r="C75" s="72"/>
      <c r="D75" s="78"/>
    </row>
    <row r="76" spans="2:4" s="75" customFormat="1" ht="16.5" customHeight="1">
      <c r="B76" s="76"/>
      <c r="C76" s="72"/>
      <c r="D76" s="78"/>
    </row>
    <row r="77" spans="2:4" s="75" customFormat="1" ht="16.5" customHeight="1">
      <c r="B77" s="76"/>
      <c r="C77" s="72"/>
      <c r="D77" s="78"/>
    </row>
    <row r="78" spans="2:4" s="75" customFormat="1" ht="16.5" customHeight="1">
      <c r="B78" s="76"/>
      <c r="C78" s="72"/>
      <c r="D78" s="78"/>
    </row>
    <row r="79" spans="2:4" s="75" customFormat="1" ht="16.5" customHeight="1">
      <c r="B79" s="76"/>
      <c r="C79" s="72"/>
      <c r="D79" s="78"/>
    </row>
    <row r="80" spans="2:4" s="75" customFormat="1" ht="16.5" customHeight="1">
      <c r="B80" s="76"/>
      <c r="C80" s="72"/>
      <c r="D80" s="78"/>
    </row>
    <row r="81" spans="2:4" s="75" customFormat="1" ht="16.5" customHeight="1">
      <c r="B81" s="76"/>
      <c r="C81" s="72"/>
      <c r="D81" s="78"/>
    </row>
    <row r="82" spans="2:4" s="75" customFormat="1" ht="16.5" customHeight="1">
      <c r="B82" s="76"/>
      <c r="C82" s="72"/>
      <c r="D82" s="78"/>
    </row>
    <row r="83" spans="2:4" s="75" customFormat="1" ht="16.5" customHeight="1">
      <c r="B83" s="76"/>
      <c r="C83" s="72"/>
      <c r="D83" s="78"/>
    </row>
    <row r="84" spans="2:4" s="75" customFormat="1" ht="16.5" customHeight="1">
      <c r="B84" s="76"/>
      <c r="C84" s="72"/>
      <c r="D84" s="78"/>
    </row>
    <row r="85" spans="2:4" s="75" customFormat="1" ht="16.5" customHeight="1">
      <c r="B85" s="76"/>
      <c r="C85" s="72"/>
      <c r="D85" s="78"/>
    </row>
    <row r="86" spans="2:4" s="75" customFormat="1" ht="16.5" customHeight="1">
      <c r="B86" s="76"/>
      <c r="C86" s="72"/>
      <c r="D86" s="78"/>
    </row>
    <row r="87" spans="2:4" s="75" customFormat="1" ht="16.5" customHeight="1">
      <c r="B87" s="76"/>
      <c r="C87" s="72"/>
      <c r="D87" s="78"/>
    </row>
    <row r="88" spans="2:4" s="75" customFormat="1" ht="16.5" customHeight="1">
      <c r="B88" s="76"/>
      <c r="C88" s="72"/>
      <c r="D88" s="78"/>
    </row>
    <row r="89" spans="2:4" s="75" customFormat="1" ht="16.5" customHeight="1">
      <c r="B89" s="76"/>
      <c r="C89" s="72"/>
      <c r="D89" s="78"/>
    </row>
    <row r="90" spans="2:4" s="75" customFormat="1" ht="16.5" customHeight="1">
      <c r="B90" s="76"/>
      <c r="C90" s="72"/>
      <c r="D90" s="78"/>
    </row>
    <row r="91" spans="2:4" s="75" customFormat="1" ht="16.5" customHeight="1">
      <c r="B91" s="76"/>
      <c r="C91" s="72"/>
      <c r="D91" s="78"/>
    </row>
    <row r="92" spans="2:4" s="75" customFormat="1" ht="16.5" customHeight="1">
      <c r="B92" s="76"/>
      <c r="C92" s="72"/>
      <c r="D92" s="78"/>
    </row>
    <row r="93" spans="2:4" s="75" customFormat="1" ht="16.5" customHeight="1">
      <c r="B93" s="76"/>
      <c r="C93" s="72"/>
      <c r="D93" s="78"/>
    </row>
    <row r="94" spans="2:4" s="75" customFormat="1" ht="16.5" customHeight="1">
      <c r="B94" s="76"/>
      <c r="C94" s="72"/>
      <c r="D94" s="78"/>
    </row>
    <row r="95" spans="2:4" s="75" customFormat="1" ht="16.5" customHeight="1">
      <c r="B95" s="76"/>
      <c r="C95" s="72"/>
      <c r="D95" s="78"/>
    </row>
    <row r="96" spans="2:4" s="75" customFormat="1" ht="16.5" customHeight="1">
      <c r="B96" s="76"/>
      <c r="C96" s="72"/>
      <c r="D96" s="78"/>
    </row>
    <row r="97" spans="2:4" s="75" customFormat="1" ht="16.5" customHeight="1">
      <c r="B97" s="76"/>
      <c r="C97" s="72"/>
      <c r="D97" s="78"/>
    </row>
    <row r="98" spans="2:4" s="75" customFormat="1" ht="16.5" customHeight="1">
      <c r="B98" s="76"/>
      <c r="C98" s="72"/>
      <c r="D98" s="78"/>
    </row>
    <row r="99" spans="2:4" s="75" customFormat="1" ht="16.5" customHeight="1">
      <c r="B99" s="76"/>
      <c r="C99" s="72"/>
      <c r="D99" s="78"/>
    </row>
    <row r="100" spans="2:4" s="75" customFormat="1" ht="16.5" customHeight="1">
      <c r="B100" s="76"/>
      <c r="C100" s="72"/>
      <c r="D100" s="78"/>
    </row>
    <row r="101" spans="2:4" s="75" customFormat="1" ht="16.5" customHeight="1">
      <c r="B101" s="76"/>
      <c r="C101" s="72"/>
      <c r="D101" s="78"/>
    </row>
    <row r="102" spans="2:4" s="75" customFormat="1" ht="16.5" customHeight="1">
      <c r="B102" s="76"/>
      <c r="C102" s="72"/>
      <c r="D102" s="78"/>
    </row>
    <row r="103" spans="2:4" s="75" customFormat="1" ht="16.5" customHeight="1">
      <c r="B103" s="76"/>
      <c r="C103" s="72"/>
      <c r="D103" s="78"/>
    </row>
    <row r="104" spans="2:4" s="75" customFormat="1" ht="16.5" customHeight="1">
      <c r="B104" s="76"/>
      <c r="C104" s="72"/>
      <c r="D104" s="78"/>
    </row>
    <row r="105" spans="2:4" s="75" customFormat="1" ht="16.5" customHeight="1">
      <c r="B105" s="76"/>
      <c r="C105" s="72"/>
      <c r="D105" s="78"/>
    </row>
    <row r="106" spans="2:4" s="75" customFormat="1" ht="16.5" customHeight="1">
      <c r="B106" s="76"/>
      <c r="C106" s="72"/>
      <c r="D106" s="78"/>
    </row>
    <row r="107" spans="2:4" s="75" customFormat="1" ht="16.5" customHeight="1">
      <c r="B107" s="76"/>
      <c r="C107" s="72"/>
      <c r="D107" s="78"/>
    </row>
    <row r="108" spans="2:4" s="75" customFormat="1" ht="16.5" customHeight="1">
      <c r="B108" s="76"/>
      <c r="C108" s="72"/>
      <c r="D108" s="78"/>
    </row>
    <row r="109" spans="2:4" s="75" customFormat="1" ht="16.5" customHeight="1">
      <c r="B109" s="76"/>
      <c r="C109" s="72"/>
      <c r="D109" s="78"/>
    </row>
    <row r="110" spans="2:4" s="75" customFormat="1" ht="16.5" customHeight="1">
      <c r="B110" s="76"/>
      <c r="C110" s="72"/>
      <c r="D110" s="78"/>
    </row>
    <row r="111" spans="2:4" s="75" customFormat="1" ht="16.5" customHeight="1">
      <c r="B111" s="76"/>
      <c r="C111" s="72"/>
      <c r="D111" s="78"/>
    </row>
    <row r="112" spans="2:4" s="75" customFormat="1" ht="16.5" customHeight="1">
      <c r="B112" s="76"/>
      <c r="C112" s="72"/>
      <c r="D112" s="78"/>
    </row>
    <row r="113" spans="2:4" s="75" customFormat="1" ht="16.5" customHeight="1">
      <c r="B113" s="76"/>
      <c r="C113" s="72"/>
      <c r="D113" s="78"/>
    </row>
    <row r="114" spans="2:4" s="75" customFormat="1" ht="16.5" customHeight="1">
      <c r="B114" s="76"/>
      <c r="C114" s="72"/>
      <c r="D114" s="78"/>
    </row>
    <row r="115" spans="2:4" s="75" customFormat="1" ht="16.5" customHeight="1">
      <c r="B115" s="76"/>
      <c r="C115" s="72"/>
      <c r="D115" s="78"/>
    </row>
    <row r="116" spans="2:4" s="75" customFormat="1" ht="16.5" customHeight="1">
      <c r="B116" s="76"/>
      <c r="C116" s="72"/>
      <c r="D116" s="78"/>
    </row>
    <row r="117" spans="2:4" s="75" customFormat="1" ht="16.5" customHeight="1">
      <c r="B117" s="76"/>
      <c r="C117" s="72"/>
      <c r="D117" s="78"/>
    </row>
    <row r="118" spans="2:4" s="75" customFormat="1" ht="16.5" customHeight="1">
      <c r="B118" s="76"/>
      <c r="C118" s="72"/>
      <c r="D118" s="78"/>
    </row>
    <row r="119" spans="2:4" s="75" customFormat="1" ht="16.5" customHeight="1">
      <c r="B119" s="76"/>
      <c r="C119" s="72"/>
      <c r="D119" s="78"/>
    </row>
    <row r="120" spans="2:4" s="75" customFormat="1" ht="16.5" customHeight="1">
      <c r="B120" s="76"/>
      <c r="C120" s="72"/>
      <c r="D120" s="78"/>
    </row>
    <row r="121" spans="2:4" s="75" customFormat="1" ht="16.5" customHeight="1">
      <c r="B121" s="76"/>
      <c r="C121" s="72"/>
      <c r="D121" s="78"/>
    </row>
    <row r="122" spans="2:4" s="75" customFormat="1" ht="16.5" customHeight="1">
      <c r="B122" s="76"/>
      <c r="C122" s="72"/>
      <c r="D122" s="78"/>
    </row>
    <row r="123" spans="2:4" s="75" customFormat="1" ht="16.5" customHeight="1">
      <c r="B123" s="76"/>
      <c r="C123" s="72"/>
      <c r="D123" s="78"/>
    </row>
    <row r="124" spans="2:4" s="75" customFormat="1" ht="16.5" customHeight="1">
      <c r="B124" s="76"/>
      <c r="C124" s="72"/>
      <c r="D124" s="78"/>
    </row>
    <row r="125" spans="2:4" s="75" customFormat="1" ht="16.5" customHeight="1">
      <c r="B125" s="76"/>
      <c r="C125" s="72"/>
      <c r="D125" s="78"/>
    </row>
    <row r="126" spans="2:4" s="75" customFormat="1" ht="16.5" customHeight="1">
      <c r="B126" s="76"/>
      <c r="C126" s="72"/>
      <c r="D126" s="78"/>
    </row>
    <row r="127" spans="2:4" s="75" customFormat="1" ht="16.5" customHeight="1">
      <c r="B127" s="76"/>
      <c r="C127" s="72"/>
      <c r="D127" s="78"/>
    </row>
    <row r="128" spans="2:4" s="75" customFormat="1" ht="16.5" customHeight="1">
      <c r="B128" s="76"/>
      <c r="C128" s="72"/>
      <c r="D128" s="78"/>
    </row>
    <row r="129" spans="2:4" s="75" customFormat="1" ht="16.5" customHeight="1">
      <c r="B129" s="76"/>
      <c r="C129" s="72"/>
      <c r="D129" s="78"/>
    </row>
    <row r="130" spans="2:4" s="75" customFormat="1" ht="16.5" customHeight="1">
      <c r="B130" s="76"/>
      <c r="C130" s="72"/>
      <c r="D130" s="78"/>
    </row>
    <row r="131" spans="2:4" s="75" customFormat="1" ht="16.5" customHeight="1">
      <c r="B131" s="76"/>
      <c r="C131" s="72"/>
      <c r="D131" s="78"/>
    </row>
    <row r="132" spans="2:4" s="75" customFormat="1" ht="16.5" customHeight="1">
      <c r="B132" s="76"/>
      <c r="C132" s="72"/>
      <c r="D132" s="78"/>
    </row>
    <row r="133" spans="2:4" s="75" customFormat="1" ht="16.5" customHeight="1">
      <c r="B133" s="76"/>
      <c r="C133" s="72"/>
      <c r="D133" s="78"/>
    </row>
    <row r="134" spans="2:4" s="75" customFormat="1" ht="16.5" customHeight="1">
      <c r="B134" s="76"/>
      <c r="C134" s="72"/>
      <c r="D134" s="78"/>
    </row>
    <row r="135" spans="2:4" s="75" customFormat="1" ht="16.5" customHeight="1">
      <c r="B135" s="76"/>
      <c r="C135" s="72"/>
      <c r="D135" s="78"/>
    </row>
    <row r="136" spans="2:4" s="75" customFormat="1" ht="16.5" customHeight="1">
      <c r="B136" s="76"/>
      <c r="C136" s="72"/>
      <c r="D136" s="78"/>
    </row>
    <row r="137" spans="2:4" s="75" customFormat="1" ht="16.5" customHeight="1">
      <c r="B137" s="76"/>
      <c r="C137" s="72"/>
      <c r="D137" s="78"/>
    </row>
    <row r="138" spans="2:4" s="75" customFormat="1" ht="16.5" customHeight="1">
      <c r="B138" s="76"/>
      <c r="C138" s="72"/>
      <c r="D138" s="78"/>
    </row>
    <row r="139" spans="2:4" s="75" customFormat="1" ht="16.5" customHeight="1">
      <c r="B139" s="76"/>
      <c r="C139" s="72"/>
      <c r="D139" s="78"/>
    </row>
    <row r="140" spans="2:4" s="75" customFormat="1" ht="16.5" customHeight="1">
      <c r="B140" s="76"/>
      <c r="C140" s="72"/>
      <c r="D140" s="78"/>
    </row>
    <row r="141" spans="2:4" s="75" customFormat="1" ht="16.5" customHeight="1">
      <c r="B141" s="76"/>
      <c r="C141" s="72"/>
      <c r="D141" s="78"/>
    </row>
    <row r="142" spans="2:4" s="75" customFormat="1" ht="16.5" customHeight="1">
      <c r="B142" s="76"/>
      <c r="C142" s="72"/>
      <c r="D142" s="78"/>
    </row>
    <row r="143" spans="2:4" s="75" customFormat="1" ht="16.5" customHeight="1">
      <c r="B143" s="76"/>
      <c r="C143" s="72"/>
      <c r="D143" s="78"/>
    </row>
    <row r="144" spans="2:4" s="75" customFormat="1" ht="16.5" customHeight="1">
      <c r="B144" s="76"/>
      <c r="C144" s="72"/>
      <c r="D144" s="78"/>
    </row>
    <row r="145" spans="2:4" s="75" customFormat="1" ht="16.5" customHeight="1">
      <c r="B145" s="76"/>
      <c r="C145" s="72"/>
      <c r="D145" s="78"/>
    </row>
    <row r="146" spans="2:4" s="75" customFormat="1" ht="16.5" customHeight="1">
      <c r="B146" s="76"/>
      <c r="C146" s="72"/>
      <c r="D146" s="78"/>
    </row>
    <row r="147" spans="2:4" s="75" customFormat="1" ht="16.5" customHeight="1">
      <c r="B147" s="76"/>
      <c r="C147" s="72"/>
      <c r="D147" s="78"/>
    </row>
    <row r="148" spans="2:4" s="75" customFormat="1" ht="16.5" customHeight="1">
      <c r="B148" s="76"/>
      <c r="C148" s="72"/>
      <c r="D148" s="78"/>
    </row>
    <row r="149" spans="2:4" s="75" customFormat="1" ht="16.5" customHeight="1">
      <c r="B149" s="76"/>
      <c r="C149" s="72"/>
      <c r="D149" s="78"/>
    </row>
    <row r="150" spans="2:4" s="75" customFormat="1" ht="16.5" customHeight="1">
      <c r="B150" s="76"/>
      <c r="C150" s="72"/>
      <c r="D150" s="78"/>
    </row>
    <row r="151" spans="2:4" s="75" customFormat="1" ht="16.5" customHeight="1">
      <c r="B151" s="76"/>
      <c r="C151" s="72"/>
      <c r="D151" s="78"/>
    </row>
    <row r="152" spans="2:4" s="75" customFormat="1" ht="16.5" customHeight="1">
      <c r="B152" s="76"/>
      <c r="C152" s="72"/>
      <c r="D152" s="78"/>
    </row>
    <row r="153" spans="2:4" s="75" customFormat="1" ht="16.5" customHeight="1">
      <c r="B153" s="76"/>
      <c r="C153" s="72"/>
      <c r="D153" s="78"/>
    </row>
    <row r="154" spans="2:4" s="75" customFormat="1" ht="16.5" customHeight="1">
      <c r="B154" s="76"/>
      <c r="C154" s="72"/>
      <c r="D154" s="78"/>
    </row>
    <row r="155" spans="2:4" s="75" customFormat="1" ht="16.5" customHeight="1">
      <c r="B155" s="76"/>
      <c r="C155" s="72"/>
      <c r="D155" s="78"/>
    </row>
    <row r="156" spans="2:4" s="75" customFormat="1" ht="16.5" customHeight="1">
      <c r="B156" s="76"/>
      <c r="C156" s="72"/>
      <c r="D156" s="78"/>
    </row>
    <row r="157" spans="2:4" s="75" customFormat="1" ht="16.5" customHeight="1">
      <c r="B157" s="76"/>
      <c r="C157" s="72"/>
      <c r="D157" s="78"/>
    </row>
    <row r="158" spans="2:4" s="75" customFormat="1" ht="16.5" customHeight="1">
      <c r="B158" s="76"/>
      <c r="C158" s="72"/>
      <c r="D158" s="78"/>
    </row>
    <row r="159" spans="2:4" s="75" customFormat="1" ht="16.5" customHeight="1">
      <c r="B159" s="76"/>
      <c r="C159" s="72"/>
      <c r="D159" s="78"/>
    </row>
    <row r="160" spans="2:4" s="75" customFormat="1" ht="16.5" customHeight="1">
      <c r="B160" s="76"/>
      <c r="C160" s="72"/>
      <c r="D160" s="78"/>
    </row>
    <row r="161" spans="2:4" s="75" customFormat="1" ht="16.5" customHeight="1">
      <c r="B161" s="76"/>
      <c r="C161" s="72"/>
      <c r="D161" s="78"/>
    </row>
    <row r="162" spans="2:4" s="75" customFormat="1" ht="16.5" customHeight="1">
      <c r="B162" s="76"/>
      <c r="C162" s="72"/>
      <c r="D162" s="78"/>
    </row>
    <row r="163" spans="2:4" s="75" customFormat="1" ht="16.5" customHeight="1">
      <c r="B163" s="76"/>
      <c r="C163" s="72"/>
      <c r="D163" s="78"/>
    </row>
    <row r="164" spans="2:4" s="75" customFormat="1" ht="16.5" customHeight="1">
      <c r="B164" s="76"/>
      <c r="C164" s="72"/>
      <c r="D164" s="78"/>
    </row>
    <row r="165" spans="2:4" s="75" customFormat="1" ht="16.5" customHeight="1">
      <c r="B165" s="76"/>
      <c r="C165" s="72"/>
      <c r="D165" s="78"/>
    </row>
    <row r="166" spans="2:4" s="75" customFormat="1" ht="16.5" customHeight="1">
      <c r="B166" s="76"/>
      <c r="C166" s="72"/>
      <c r="D166" s="78"/>
    </row>
    <row r="167" spans="2:4" s="75" customFormat="1" ht="16.5" customHeight="1">
      <c r="B167" s="76"/>
      <c r="C167" s="72"/>
      <c r="D167" s="78"/>
    </row>
    <row r="168" spans="2:4" s="75" customFormat="1" ht="16.5" customHeight="1">
      <c r="B168" s="76"/>
      <c r="C168" s="72"/>
      <c r="D168" s="78"/>
    </row>
    <row r="169" spans="2:4" s="75" customFormat="1" ht="16.5" customHeight="1">
      <c r="B169" s="76"/>
      <c r="C169" s="72"/>
      <c r="D169" s="78"/>
    </row>
    <row r="170" spans="2:4" s="75" customFormat="1" ht="16.5" customHeight="1">
      <c r="B170" s="76"/>
      <c r="C170" s="72"/>
      <c r="D170" s="78"/>
    </row>
    <row r="171" spans="2:4" s="75" customFormat="1" ht="16.5" customHeight="1">
      <c r="B171" s="76"/>
      <c r="C171" s="72"/>
      <c r="D171" s="78"/>
    </row>
    <row r="172" spans="2:4" s="75" customFormat="1" ht="16.5" customHeight="1">
      <c r="B172" s="76"/>
      <c r="C172" s="72"/>
      <c r="D172" s="78"/>
    </row>
    <row r="173" spans="2:4" s="75" customFormat="1" ht="16.5" customHeight="1">
      <c r="B173" s="76"/>
      <c r="C173" s="72"/>
      <c r="D173" s="78"/>
    </row>
    <row r="174" spans="2:4" s="75" customFormat="1" ht="16.5" customHeight="1">
      <c r="B174" s="76"/>
      <c r="C174" s="72"/>
      <c r="D174" s="78"/>
    </row>
    <row r="175" spans="2:4" s="75" customFormat="1" ht="16.5" customHeight="1">
      <c r="B175" s="76"/>
      <c r="C175" s="72"/>
      <c r="D175" s="78"/>
    </row>
    <row r="176" spans="2:4" s="75" customFormat="1" ht="16.5" customHeight="1">
      <c r="B176" s="76"/>
      <c r="C176" s="72"/>
      <c r="D176" s="78"/>
    </row>
    <row r="177" spans="2:4" s="75" customFormat="1" ht="16.5" customHeight="1">
      <c r="B177" s="76"/>
      <c r="C177" s="72"/>
      <c r="D177" s="78"/>
    </row>
    <row r="178" spans="2:4" s="75" customFormat="1" ht="16.5" customHeight="1">
      <c r="B178" s="76"/>
      <c r="C178" s="72"/>
      <c r="D178" s="78"/>
    </row>
    <row r="179" spans="2:4" s="75" customFormat="1" ht="16.5" customHeight="1">
      <c r="B179" s="76"/>
      <c r="C179" s="72"/>
      <c r="D179" s="78"/>
    </row>
    <row r="180" spans="2:4" s="75" customFormat="1" ht="16.5" customHeight="1">
      <c r="B180" s="76"/>
      <c r="C180" s="72"/>
      <c r="D180" s="78"/>
    </row>
    <row r="181" spans="2:4" s="75" customFormat="1" ht="16.5" customHeight="1">
      <c r="B181" s="76"/>
      <c r="C181" s="72"/>
      <c r="D181" s="78"/>
    </row>
    <row r="182" spans="2:4" s="75" customFormat="1" ht="16.5" customHeight="1">
      <c r="B182" s="76"/>
      <c r="C182" s="72"/>
      <c r="D182" s="78"/>
    </row>
    <row r="183" spans="2:4" s="75" customFormat="1" ht="16.5" customHeight="1">
      <c r="B183" s="76"/>
      <c r="C183" s="72"/>
      <c r="D183" s="78"/>
    </row>
    <row r="184" spans="2:4" s="75" customFormat="1" ht="16.5" customHeight="1">
      <c r="B184" s="76"/>
      <c r="C184" s="72"/>
      <c r="D184" s="78"/>
    </row>
    <row r="185" spans="2:4" s="75" customFormat="1" ht="16.5" customHeight="1">
      <c r="B185" s="76"/>
      <c r="C185" s="72"/>
      <c r="D185" s="78"/>
    </row>
    <row r="186" spans="2:4" s="75" customFormat="1" ht="16.5" customHeight="1">
      <c r="B186" s="76"/>
      <c r="C186" s="72"/>
      <c r="D186" s="78"/>
    </row>
    <row r="187" spans="2:4" s="75" customFormat="1" ht="16.5" customHeight="1">
      <c r="B187" s="76"/>
      <c r="C187" s="72"/>
      <c r="D187" s="78"/>
    </row>
    <row r="188" spans="2:4" s="75" customFormat="1" ht="16.5" customHeight="1">
      <c r="B188" s="76"/>
      <c r="C188" s="72"/>
      <c r="D188" s="78"/>
    </row>
    <row r="189" spans="2:4" s="75" customFormat="1" ht="16.5" customHeight="1">
      <c r="B189" s="76"/>
      <c r="C189" s="72"/>
      <c r="D189" s="78"/>
    </row>
    <row r="190" spans="2:4" s="75" customFormat="1" ht="16.5" customHeight="1">
      <c r="B190" s="76"/>
      <c r="C190" s="72"/>
      <c r="D190" s="78"/>
    </row>
    <row r="191" spans="2:4" s="75" customFormat="1" ht="16.5" customHeight="1">
      <c r="B191" s="76"/>
      <c r="C191" s="72"/>
      <c r="D191" s="78"/>
    </row>
    <row r="192" spans="2:4" s="75" customFormat="1" ht="16.5" customHeight="1">
      <c r="B192" s="76"/>
      <c r="C192" s="72"/>
      <c r="D192" s="78"/>
    </row>
    <row r="193" spans="2:4" s="75" customFormat="1" ht="16.5" customHeight="1">
      <c r="B193" s="76"/>
      <c r="C193" s="72"/>
      <c r="D193" s="78"/>
    </row>
    <row r="194" spans="2:4" s="75" customFormat="1" ht="16.5" customHeight="1">
      <c r="B194" s="76"/>
      <c r="C194" s="72"/>
      <c r="D194" s="78"/>
    </row>
    <row r="195" spans="2:4" s="75" customFormat="1" ht="16.5" customHeight="1">
      <c r="B195" s="76"/>
      <c r="C195" s="72"/>
      <c r="D195" s="78"/>
    </row>
    <row r="196" spans="2:4" s="75" customFormat="1" ht="16.5" customHeight="1">
      <c r="B196" s="76"/>
      <c r="C196" s="72"/>
      <c r="D196" s="78"/>
    </row>
    <row r="197" spans="2:4" s="75" customFormat="1" ht="16.5" customHeight="1">
      <c r="B197" s="76"/>
      <c r="C197" s="72"/>
      <c r="D197" s="78"/>
    </row>
    <row r="198" spans="2:4" s="75" customFormat="1" ht="16.5" customHeight="1">
      <c r="B198" s="76"/>
      <c r="C198" s="72"/>
      <c r="D198" s="78"/>
    </row>
    <row r="199" spans="2:4" s="75" customFormat="1" ht="16.5" customHeight="1">
      <c r="B199" s="76"/>
      <c r="C199" s="72"/>
      <c r="D199" s="78"/>
    </row>
    <row r="200" spans="2:4" s="75" customFormat="1" ht="16.5" customHeight="1">
      <c r="B200" s="76"/>
      <c r="C200" s="72"/>
      <c r="D200" s="78"/>
    </row>
    <row r="201" spans="2:4" s="75" customFormat="1" ht="16.5" customHeight="1">
      <c r="B201" s="76"/>
      <c r="C201" s="72"/>
      <c r="D201" s="78"/>
    </row>
    <row r="202" spans="2:4" s="75" customFormat="1" ht="16.5" customHeight="1">
      <c r="B202" s="76"/>
      <c r="C202" s="72"/>
      <c r="D202" s="78"/>
    </row>
    <row r="203" spans="2:4" s="75" customFormat="1" ht="16.5" customHeight="1">
      <c r="B203" s="76"/>
      <c r="C203" s="72"/>
      <c r="D203" s="78"/>
    </row>
    <row r="204" spans="2:4" s="75" customFormat="1" ht="16.5" customHeight="1">
      <c r="B204" s="76"/>
      <c r="C204" s="72"/>
      <c r="D204" s="78"/>
    </row>
    <row r="205" spans="2:4" s="75" customFormat="1" ht="16.5" customHeight="1">
      <c r="B205" s="76"/>
      <c r="C205" s="72"/>
      <c r="D205" s="78"/>
    </row>
    <row r="206" spans="2:4" s="75" customFormat="1" ht="16.5" customHeight="1">
      <c r="B206" s="76"/>
      <c r="C206" s="72"/>
      <c r="D206" s="78"/>
    </row>
    <row r="207" spans="2:4" s="75" customFormat="1" ht="16.5" customHeight="1">
      <c r="B207" s="76"/>
      <c r="C207" s="72"/>
      <c r="D207" s="78"/>
    </row>
    <row r="208" spans="2:4" s="75" customFormat="1" ht="16.5" customHeight="1">
      <c r="B208" s="76"/>
      <c r="C208" s="72"/>
      <c r="D208" s="78"/>
    </row>
    <row r="209" spans="2:4" s="75" customFormat="1" ht="16.5" customHeight="1">
      <c r="B209" s="76"/>
      <c r="C209" s="72"/>
      <c r="D209" s="78"/>
    </row>
    <row r="210" spans="2:4" s="75" customFormat="1" ht="16.5" customHeight="1">
      <c r="B210" s="76"/>
      <c r="C210" s="72"/>
      <c r="D210" s="78"/>
    </row>
    <row r="211" spans="2:4" s="75" customFormat="1" ht="16.5" customHeight="1">
      <c r="B211" s="76"/>
      <c r="C211" s="72"/>
      <c r="D211" s="78"/>
    </row>
    <row r="212" spans="2:4" s="75" customFormat="1" ht="16.5" customHeight="1">
      <c r="B212" s="76"/>
      <c r="C212" s="72"/>
      <c r="D212" s="78"/>
    </row>
    <row r="213" spans="2:4" s="75" customFormat="1" ht="16.5" customHeight="1">
      <c r="B213" s="76"/>
      <c r="C213" s="72"/>
      <c r="D213" s="78"/>
    </row>
    <row r="214" spans="2:4" s="75" customFormat="1" ht="16.5" customHeight="1">
      <c r="B214" s="76"/>
      <c r="C214" s="72"/>
      <c r="D214" s="78"/>
    </row>
    <row r="215" spans="2:4" s="75" customFormat="1" ht="16.5" customHeight="1">
      <c r="B215" s="76"/>
      <c r="C215" s="72"/>
      <c r="D215" s="78"/>
    </row>
    <row r="216" spans="2:4" s="75" customFormat="1" ht="16.5" customHeight="1">
      <c r="B216" s="76"/>
      <c r="C216" s="72"/>
      <c r="D216" s="78"/>
    </row>
    <row r="217" spans="2:4" s="75" customFormat="1" ht="16.5" customHeight="1">
      <c r="B217" s="76"/>
      <c r="C217" s="72"/>
      <c r="D217" s="78"/>
    </row>
    <row r="218" spans="2:4" s="75" customFormat="1" ht="16.5" customHeight="1">
      <c r="B218" s="76"/>
      <c r="C218" s="72"/>
      <c r="D218" s="78"/>
    </row>
    <row r="219" spans="2:4" s="75" customFormat="1" ht="16.5" customHeight="1">
      <c r="B219" s="76"/>
      <c r="C219" s="72"/>
      <c r="D219" s="78"/>
    </row>
    <row r="220" spans="2:4" s="75" customFormat="1" ht="16.5" customHeight="1">
      <c r="B220" s="76"/>
      <c r="C220" s="72"/>
      <c r="D220" s="78"/>
    </row>
    <row r="221" spans="2:4" s="75" customFormat="1" ht="16.5" customHeight="1">
      <c r="B221" s="76"/>
      <c r="C221" s="72"/>
      <c r="D221" s="78"/>
    </row>
    <row r="222" spans="2:4" s="75" customFormat="1" ht="16.5" customHeight="1">
      <c r="B222" s="76"/>
      <c r="C222" s="72"/>
      <c r="D222" s="78"/>
    </row>
    <row r="223" spans="2:4" s="75" customFormat="1" ht="16.5" customHeight="1">
      <c r="B223" s="76"/>
      <c r="C223" s="72"/>
      <c r="D223" s="78"/>
    </row>
    <row r="224" spans="2:4" s="75" customFormat="1" ht="16.5" customHeight="1">
      <c r="B224" s="76"/>
      <c r="C224" s="72"/>
      <c r="D224" s="78"/>
    </row>
    <row r="225" spans="2:4" s="75" customFormat="1" ht="16.5" customHeight="1">
      <c r="B225" s="76"/>
      <c r="C225" s="72"/>
      <c r="D225" s="78"/>
    </row>
    <row r="226" spans="2:4" s="75" customFormat="1" ht="16.5" customHeight="1">
      <c r="B226" s="76"/>
      <c r="C226" s="72"/>
      <c r="D226" s="78"/>
    </row>
    <row r="227" spans="2:4" s="75" customFormat="1" ht="16.5" customHeight="1">
      <c r="B227" s="76"/>
      <c r="C227" s="72"/>
      <c r="D227" s="78"/>
    </row>
    <row r="228" spans="2:4" s="75" customFormat="1" ht="16.5" customHeight="1">
      <c r="B228" s="76"/>
      <c r="C228" s="72"/>
      <c r="D228" s="78"/>
    </row>
    <row r="229" spans="2:4" s="75" customFormat="1" ht="16.5" customHeight="1">
      <c r="B229" s="76"/>
      <c r="C229" s="72"/>
      <c r="D229" s="78"/>
    </row>
    <row r="230" spans="2:4" s="75" customFormat="1" ht="16.5" customHeight="1">
      <c r="B230" s="76"/>
      <c r="C230" s="72"/>
      <c r="D230" s="78"/>
    </row>
    <row r="231" spans="2:4" s="75" customFormat="1" ht="16.5" customHeight="1">
      <c r="B231" s="76"/>
      <c r="C231" s="72"/>
      <c r="D231" s="78"/>
    </row>
    <row r="232" spans="2:4" s="75" customFormat="1" ht="16.5" customHeight="1">
      <c r="B232" s="76"/>
      <c r="C232" s="72"/>
      <c r="D232" s="78"/>
    </row>
    <row r="233" spans="2:4" s="75" customFormat="1" ht="16.5" customHeight="1">
      <c r="B233" s="76"/>
      <c r="C233" s="72"/>
      <c r="D233" s="78"/>
    </row>
    <row r="234" spans="2:4" s="75" customFormat="1" ht="16.5" customHeight="1">
      <c r="B234" s="76"/>
      <c r="C234" s="72"/>
      <c r="D234" s="78"/>
    </row>
    <row r="235" spans="2:4" s="75" customFormat="1" ht="16.5" customHeight="1">
      <c r="B235" s="76"/>
      <c r="C235" s="72"/>
      <c r="D235" s="78"/>
    </row>
    <row r="236" spans="2:4" s="75" customFormat="1" ht="16.5" customHeight="1">
      <c r="B236" s="76"/>
      <c r="C236" s="72"/>
      <c r="D236" s="78"/>
    </row>
    <row r="237" spans="2:4" s="75" customFormat="1" ht="16.5" customHeight="1">
      <c r="B237" s="76"/>
      <c r="C237" s="72"/>
      <c r="D237" s="78"/>
    </row>
    <row r="238" spans="2:4" s="75" customFormat="1" ht="16.5" customHeight="1">
      <c r="B238" s="76"/>
      <c r="C238" s="72"/>
      <c r="D238" s="78"/>
    </row>
    <row r="239" spans="2:4" s="75" customFormat="1" ht="16.5" customHeight="1">
      <c r="B239" s="76"/>
      <c r="C239" s="72"/>
      <c r="D239" s="78"/>
    </row>
    <row r="240" spans="2:4" s="75" customFormat="1" ht="16.5" customHeight="1">
      <c r="B240" s="76"/>
      <c r="C240" s="72"/>
      <c r="D240" s="78"/>
    </row>
    <row r="241" spans="2:4" s="75" customFormat="1" ht="16.5" customHeight="1">
      <c r="B241" s="76"/>
      <c r="C241" s="72"/>
      <c r="D241" s="78"/>
    </row>
    <row r="242" spans="2:4" s="75" customFormat="1" ht="16.5" customHeight="1">
      <c r="B242" s="76"/>
      <c r="C242" s="72"/>
      <c r="D242" s="78"/>
    </row>
    <row r="243" spans="2:4" s="75" customFormat="1" ht="16.5" customHeight="1">
      <c r="B243" s="76"/>
      <c r="C243" s="72"/>
      <c r="D243" s="78"/>
    </row>
    <row r="244" spans="2:4" s="75" customFormat="1" ht="16.5" customHeight="1">
      <c r="B244" s="76"/>
      <c r="C244" s="72"/>
      <c r="D244" s="78"/>
    </row>
    <row r="245" spans="2:4" s="75" customFormat="1" ht="16.5" customHeight="1">
      <c r="B245" s="76"/>
      <c r="C245" s="72"/>
      <c r="D245" s="78"/>
    </row>
    <row r="246" spans="2:4" s="75" customFormat="1" ht="16.5" customHeight="1">
      <c r="B246" s="76"/>
      <c r="C246" s="72"/>
      <c r="D246" s="78"/>
    </row>
    <row r="247" spans="2:4" s="75" customFormat="1" ht="16.5" customHeight="1">
      <c r="B247" s="76"/>
      <c r="C247" s="72"/>
      <c r="D247" s="78"/>
    </row>
    <row r="248" spans="2:4" s="75" customFormat="1" ht="16.5" customHeight="1">
      <c r="B248" s="76"/>
      <c r="C248" s="72"/>
      <c r="D248" s="78"/>
    </row>
    <row r="249" spans="2:4" s="75" customFormat="1" ht="16.5" customHeight="1">
      <c r="B249" s="76"/>
      <c r="C249" s="72"/>
      <c r="D249" s="78"/>
    </row>
    <row r="250" spans="2:4" s="75" customFormat="1" ht="16.5" customHeight="1">
      <c r="B250" s="76"/>
      <c r="C250" s="72"/>
      <c r="D250" s="78"/>
    </row>
    <row r="251" spans="2:4" s="75" customFormat="1" ht="16.5" customHeight="1">
      <c r="B251" s="76"/>
      <c r="C251" s="72"/>
      <c r="D251" s="78"/>
    </row>
    <row r="252" spans="2:4" s="75" customFormat="1" ht="16.5" customHeight="1">
      <c r="B252" s="76"/>
      <c r="C252" s="72"/>
      <c r="D252" s="78"/>
    </row>
    <row r="253" spans="2:4" s="75" customFormat="1" ht="16.5" customHeight="1">
      <c r="B253" s="76"/>
      <c r="C253" s="72"/>
      <c r="D253" s="78"/>
    </row>
    <row r="254" spans="2:4" s="75" customFormat="1" ht="16.5" customHeight="1">
      <c r="B254" s="76"/>
      <c r="C254" s="72"/>
      <c r="D254" s="78"/>
    </row>
    <row r="255" spans="2:4" s="75" customFormat="1" ht="16.5" customHeight="1">
      <c r="B255" s="76"/>
      <c r="C255" s="72"/>
      <c r="D255" s="78"/>
    </row>
    <row r="256" spans="2:4" s="75" customFormat="1" ht="16.5" customHeight="1">
      <c r="B256" s="76"/>
      <c r="C256" s="72"/>
      <c r="D256" s="78"/>
    </row>
    <row r="257" spans="2:4" s="75" customFormat="1" ht="16.5" customHeight="1">
      <c r="B257" s="76"/>
      <c r="C257" s="72"/>
      <c r="D257" s="78"/>
    </row>
    <row r="258" spans="2:4" s="75" customFormat="1" ht="16.5" customHeight="1">
      <c r="B258" s="76"/>
      <c r="C258" s="72"/>
      <c r="D258" s="78"/>
    </row>
    <row r="259" spans="2:4" s="75" customFormat="1" ht="16.5" customHeight="1">
      <c r="B259" s="76"/>
      <c r="C259" s="72"/>
      <c r="D259" s="78"/>
    </row>
    <row r="260" spans="2:4" s="75" customFormat="1" ht="16.5" customHeight="1">
      <c r="B260" s="76"/>
      <c r="C260" s="72"/>
      <c r="D260" s="78"/>
    </row>
    <row r="261" spans="2:4" s="75" customFormat="1" ht="16.5" customHeight="1">
      <c r="B261" s="76"/>
      <c r="C261" s="72"/>
      <c r="D261" s="78"/>
    </row>
    <row r="262" spans="2:4" s="75" customFormat="1" ht="16.5" customHeight="1">
      <c r="B262" s="76"/>
      <c r="C262" s="72"/>
      <c r="D262" s="78"/>
    </row>
    <row r="263" spans="2:4" s="75" customFormat="1" ht="16.5" customHeight="1">
      <c r="B263" s="76"/>
      <c r="C263" s="72"/>
      <c r="D263" s="78"/>
    </row>
    <row r="264" spans="2:4" s="75" customFormat="1" ht="16.5" customHeight="1">
      <c r="B264" s="76"/>
      <c r="C264" s="72"/>
      <c r="D264" s="78"/>
    </row>
    <row r="265" spans="2:4" s="75" customFormat="1" ht="16.5" customHeight="1">
      <c r="B265" s="76"/>
      <c r="C265" s="72"/>
      <c r="D265" s="78"/>
    </row>
    <row r="266" spans="2:4" s="75" customFormat="1" ht="16.5" customHeight="1">
      <c r="B266" s="76"/>
      <c r="C266" s="72"/>
      <c r="D266" s="78"/>
    </row>
    <row r="267" spans="2:4" s="75" customFormat="1" ht="16.5" customHeight="1">
      <c r="B267" s="76"/>
      <c r="C267" s="72"/>
      <c r="D267" s="78"/>
    </row>
    <row r="268" spans="2:4" s="75" customFormat="1" ht="16.5" customHeight="1">
      <c r="B268" s="76"/>
      <c r="C268" s="72"/>
      <c r="D268" s="78"/>
    </row>
    <row r="269" spans="2:4" s="75" customFormat="1" ht="16.5" customHeight="1">
      <c r="B269" s="76"/>
      <c r="C269" s="72"/>
      <c r="D269" s="78"/>
    </row>
    <row r="270" spans="2:4" s="75" customFormat="1" ht="16.5" customHeight="1">
      <c r="B270" s="76"/>
      <c r="C270" s="72"/>
      <c r="D270" s="78"/>
    </row>
    <row r="271" spans="2:4" s="75" customFormat="1" ht="16.5" customHeight="1">
      <c r="B271" s="76"/>
      <c r="C271" s="72"/>
      <c r="D271" s="78"/>
    </row>
    <row r="272" spans="2:4" s="75" customFormat="1" ht="16.5" customHeight="1">
      <c r="B272" s="76"/>
      <c r="C272" s="72"/>
      <c r="D272" s="78"/>
    </row>
    <row r="273" spans="2:4" s="75" customFormat="1" ht="16.5" customHeight="1">
      <c r="B273" s="76"/>
      <c r="C273" s="72"/>
      <c r="D273" s="78"/>
    </row>
    <row r="274" spans="2:4" s="75" customFormat="1" ht="16.5" customHeight="1">
      <c r="B274" s="76"/>
      <c r="C274" s="72"/>
      <c r="D274" s="78"/>
    </row>
    <row r="275" spans="2:4" s="75" customFormat="1" ht="16.5" customHeight="1">
      <c r="B275" s="76"/>
      <c r="C275" s="72"/>
      <c r="D275" s="78"/>
    </row>
    <row r="276" spans="2:4" s="75" customFormat="1" ht="16.5" customHeight="1">
      <c r="B276" s="76"/>
      <c r="C276" s="72"/>
      <c r="D276" s="78"/>
    </row>
    <row r="277" spans="2:4" s="75" customFormat="1" ht="16.5" customHeight="1">
      <c r="B277" s="76"/>
      <c r="C277" s="72"/>
      <c r="D277" s="78"/>
    </row>
    <row r="278" spans="2:4" s="75" customFormat="1" ht="16.5" customHeight="1">
      <c r="B278" s="76"/>
      <c r="C278" s="72"/>
      <c r="D278" s="78"/>
    </row>
    <row r="279" spans="2:4" s="75" customFormat="1" ht="16.5" customHeight="1">
      <c r="B279" s="76"/>
      <c r="C279" s="72"/>
      <c r="D279" s="78"/>
    </row>
    <row r="280" spans="2:4" s="75" customFormat="1" ht="16.5" customHeight="1">
      <c r="B280" s="76"/>
      <c r="C280" s="72"/>
      <c r="D280" s="78"/>
    </row>
    <row r="281" spans="2:4" s="75" customFormat="1" ht="16.5" customHeight="1">
      <c r="B281" s="76"/>
      <c r="C281" s="72"/>
      <c r="D281" s="78"/>
    </row>
    <row r="282" spans="2:4" s="75" customFormat="1" ht="16.5" customHeight="1">
      <c r="B282" s="76"/>
      <c r="C282" s="72"/>
      <c r="D282" s="78"/>
    </row>
    <row r="283" spans="2:4" s="75" customFormat="1" ht="16.5" customHeight="1">
      <c r="B283" s="76"/>
      <c r="C283" s="72"/>
      <c r="D283" s="78"/>
    </row>
    <row r="284" spans="2:4" s="75" customFormat="1" ht="16.5" customHeight="1">
      <c r="B284" s="76"/>
      <c r="C284" s="72"/>
      <c r="D284" s="78"/>
    </row>
    <row r="285" spans="2:4" s="75" customFormat="1" ht="16.5" customHeight="1">
      <c r="B285" s="76"/>
      <c r="C285" s="72"/>
      <c r="D285" s="78"/>
    </row>
    <row r="286" spans="2:4" s="75" customFormat="1" ht="16.5" customHeight="1">
      <c r="B286" s="76"/>
      <c r="C286" s="72"/>
      <c r="D286" s="78"/>
    </row>
    <row r="287" spans="2:4" s="75" customFormat="1" ht="16.5" customHeight="1">
      <c r="B287" s="76"/>
      <c r="C287" s="72"/>
      <c r="D287" s="78"/>
    </row>
    <row r="288" spans="2:4" s="75" customFormat="1" ht="16.5" customHeight="1">
      <c r="B288" s="76"/>
      <c r="C288" s="72"/>
      <c r="D288" s="78"/>
    </row>
    <row r="289" spans="2:4" s="75" customFormat="1" ht="16.5" customHeight="1">
      <c r="B289" s="76"/>
      <c r="C289" s="72"/>
      <c r="D289" s="78"/>
    </row>
    <row r="290" spans="2:4" s="75" customFormat="1" ht="16.5" customHeight="1">
      <c r="B290" s="76"/>
      <c r="C290" s="72"/>
      <c r="D290" s="78"/>
    </row>
    <row r="291" spans="2:4" s="75" customFormat="1" ht="16.5" customHeight="1">
      <c r="B291" s="76"/>
      <c r="C291" s="72"/>
      <c r="D291" s="78"/>
    </row>
    <row r="292" spans="2:4" s="75" customFormat="1" ht="16.5" customHeight="1">
      <c r="B292" s="76"/>
      <c r="C292" s="72"/>
      <c r="D292" s="78"/>
    </row>
    <row r="293" spans="2:4" s="75" customFormat="1" ht="16.5" customHeight="1">
      <c r="B293" s="76"/>
      <c r="C293" s="72"/>
      <c r="D293" s="78"/>
    </row>
    <row r="294" spans="2:4" s="75" customFormat="1" ht="16.5" customHeight="1">
      <c r="B294" s="76"/>
      <c r="C294" s="72"/>
      <c r="D294" s="78"/>
    </row>
    <row r="295" spans="2:4" s="75" customFormat="1" ht="16.5" customHeight="1">
      <c r="B295" s="76"/>
      <c r="C295" s="72"/>
      <c r="D295" s="78"/>
    </row>
    <row r="296" spans="2:4" s="75" customFormat="1" ht="16.5" customHeight="1">
      <c r="B296" s="76"/>
      <c r="C296" s="72"/>
      <c r="D296" s="78"/>
    </row>
    <row r="297" spans="2:4" s="75" customFormat="1" ht="16.5" customHeight="1">
      <c r="B297" s="76"/>
      <c r="C297" s="72"/>
      <c r="D297" s="78"/>
    </row>
    <row r="298" spans="2:4" s="75" customFormat="1" ht="16.5" customHeight="1">
      <c r="B298" s="76"/>
      <c r="C298" s="72"/>
      <c r="D298" s="78"/>
    </row>
  </sheetData>
  <sheetProtection selectLockedCells="1" selectUnlockedCells="1"/>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C00000"/>
  </sheetPr>
  <dimension ref="A1:H81"/>
  <sheetViews>
    <sheetView showZeros="0" view="pageLayout" topLeftCell="A16" zoomScale="70" zoomScaleNormal="100" zoomScaleSheetLayoutView="115" zoomScalePageLayoutView="70" workbookViewId="0">
      <selection activeCell="B19" sqref="B19"/>
    </sheetView>
  </sheetViews>
  <sheetFormatPr defaultColWidth="8.5703125"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57" customWidth="1"/>
    <col min="8" max="8" width="27.42578125" style="24" customWidth="1"/>
    <col min="9" max="9" width="40.85546875" style="24" customWidth="1"/>
    <col min="10" max="16384" width="8.5703125" style="24"/>
  </cols>
  <sheetData>
    <row r="1" spans="1:7" s="68" customFormat="1" ht="24">
      <c r="A1" s="130" t="s">
        <v>73</v>
      </c>
      <c r="B1" s="130" t="s">
        <v>74</v>
      </c>
      <c r="C1" s="130" t="s">
        <v>75</v>
      </c>
      <c r="D1" s="131" t="s">
        <v>76</v>
      </c>
      <c r="E1" s="131" t="s">
        <v>77</v>
      </c>
      <c r="F1" s="132"/>
      <c r="G1" s="248" t="s">
        <v>78</v>
      </c>
    </row>
    <row r="2" spans="1:7" s="138" customFormat="1" ht="14.25" customHeight="1">
      <c r="A2" s="75"/>
      <c r="B2" s="134" t="s">
        <v>8</v>
      </c>
      <c r="C2" s="135"/>
      <c r="D2" s="136"/>
      <c r="E2" s="137"/>
      <c r="G2" s="249"/>
    </row>
    <row r="3" spans="1:7" s="138" customFormat="1" ht="26.25" customHeight="1">
      <c r="A3" s="75"/>
      <c r="B3" s="469" t="s">
        <v>79</v>
      </c>
      <c r="C3" s="469"/>
      <c r="D3" s="469"/>
      <c r="E3" s="469"/>
      <c r="G3" s="249"/>
    </row>
    <row r="4" spans="1:7" s="159" customFormat="1" ht="15">
      <c r="A4" s="15" t="s">
        <v>832</v>
      </c>
      <c r="B4" s="470" t="s">
        <v>833</v>
      </c>
      <c r="C4" s="470"/>
      <c r="D4" s="470"/>
      <c r="E4" s="470"/>
      <c r="F4" s="57"/>
      <c r="G4" s="250"/>
    </row>
    <row r="5" spans="1:7" s="159" customFormat="1" ht="15">
      <c r="A5" s="15"/>
      <c r="B5" s="20"/>
      <c r="C5" s="160"/>
      <c r="D5" s="160"/>
      <c r="E5" s="160"/>
      <c r="F5" s="57"/>
      <c r="G5" s="250"/>
    </row>
    <row r="6" spans="1:7" s="159" customFormat="1" ht="98.25" customHeight="1">
      <c r="A6" s="15"/>
      <c r="B6" s="161" t="s">
        <v>551</v>
      </c>
      <c r="C6" s="162"/>
      <c r="D6" s="163"/>
      <c r="E6" s="164"/>
      <c r="F6" s="164"/>
      <c r="G6" s="251"/>
    </row>
    <row r="7" spans="1:7" s="159" customFormat="1" ht="41.25" customHeight="1">
      <c r="A7" s="19"/>
      <c r="B7" s="92" t="s">
        <v>141</v>
      </c>
      <c r="C7" s="24"/>
      <c r="D7" s="24"/>
      <c r="E7" s="24"/>
      <c r="F7" s="24"/>
      <c r="G7" s="257"/>
    </row>
    <row r="8" spans="1:7" s="159" customFormat="1" ht="25.5">
      <c r="A8" s="19" t="s">
        <v>84</v>
      </c>
      <c r="B8" s="22" t="s">
        <v>834</v>
      </c>
      <c r="C8" s="143" t="s">
        <v>771</v>
      </c>
      <c r="D8" s="144">
        <v>20</v>
      </c>
      <c r="E8" s="148"/>
      <c r="F8" s="46" t="s">
        <v>68</v>
      </c>
      <c r="G8" s="255">
        <f t="shared" ref="G8:G19" si="0">D8*E8</f>
        <v>0</v>
      </c>
    </row>
    <row r="9" spans="1:7" s="159" customFormat="1" ht="25.5">
      <c r="A9" s="19" t="s">
        <v>89</v>
      </c>
      <c r="B9" s="22" t="s">
        <v>835</v>
      </c>
      <c r="C9" s="143" t="s">
        <v>771</v>
      </c>
      <c r="D9" s="144">
        <v>8</v>
      </c>
      <c r="E9" s="148"/>
      <c r="F9" s="46" t="s">
        <v>68</v>
      </c>
      <c r="G9" s="255">
        <f t="shared" si="0"/>
        <v>0</v>
      </c>
    </row>
    <row r="10" spans="1:7" s="159" customFormat="1" ht="121.5" customHeight="1">
      <c r="A10" s="19" t="s">
        <v>97</v>
      </c>
      <c r="B10" s="92" t="s">
        <v>837</v>
      </c>
      <c r="C10" s="143" t="s">
        <v>166</v>
      </c>
      <c r="D10" s="144">
        <v>57</v>
      </c>
      <c r="E10" s="148"/>
      <c r="F10" s="46" t="s">
        <v>68</v>
      </c>
      <c r="G10" s="255">
        <f t="shared" si="0"/>
        <v>0</v>
      </c>
    </row>
    <row r="11" spans="1:7" s="159" customFormat="1" ht="63.75">
      <c r="A11" s="19" t="s">
        <v>102</v>
      </c>
      <c r="B11" s="92" t="s">
        <v>836</v>
      </c>
      <c r="C11" s="143" t="s">
        <v>166</v>
      </c>
      <c r="D11" s="144">
        <v>14</v>
      </c>
      <c r="E11" s="148"/>
      <c r="F11" s="46" t="s">
        <v>68</v>
      </c>
      <c r="G11" s="255">
        <f t="shared" si="0"/>
        <v>0</v>
      </c>
    </row>
    <row r="12" spans="1:7" s="159" customFormat="1" ht="102">
      <c r="A12" s="19" t="s">
        <v>108</v>
      </c>
      <c r="B12" s="92" t="s">
        <v>838</v>
      </c>
      <c r="C12" s="143" t="s">
        <v>166</v>
      </c>
      <c r="D12" s="144">
        <v>7</v>
      </c>
      <c r="E12" s="148"/>
      <c r="F12" s="46" t="s">
        <v>68</v>
      </c>
      <c r="G12" s="255">
        <f t="shared" si="0"/>
        <v>0</v>
      </c>
    </row>
    <row r="13" spans="1:7" s="159" customFormat="1" ht="63.75">
      <c r="A13" s="19" t="s">
        <v>109</v>
      </c>
      <c r="B13" s="92" t="s">
        <v>839</v>
      </c>
      <c r="C13" s="143" t="s">
        <v>166</v>
      </c>
      <c r="D13" s="144">
        <v>18.8</v>
      </c>
      <c r="E13" s="148"/>
      <c r="F13" s="46" t="s">
        <v>68</v>
      </c>
      <c r="G13" s="255">
        <f t="shared" si="0"/>
        <v>0</v>
      </c>
    </row>
    <row r="14" spans="1:7" s="159" customFormat="1" ht="51">
      <c r="A14" s="19" t="s">
        <v>110</v>
      </c>
      <c r="B14" s="92" t="s">
        <v>840</v>
      </c>
      <c r="C14" s="143" t="s">
        <v>771</v>
      </c>
      <c r="D14" s="144">
        <v>45</v>
      </c>
      <c r="E14" s="148"/>
      <c r="F14" s="46" t="s">
        <v>68</v>
      </c>
      <c r="G14" s="255">
        <f t="shared" si="0"/>
        <v>0</v>
      </c>
    </row>
    <row r="15" spans="1:7" s="159" customFormat="1" ht="63.75">
      <c r="A15" s="19" t="s">
        <v>121</v>
      </c>
      <c r="B15" s="92" t="s">
        <v>841</v>
      </c>
      <c r="C15" s="143" t="s">
        <v>166</v>
      </c>
      <c r="D15" s="144">
        <v>7</v>
      </c>
      <c r="E15" s="148"/>
      <c r="F15" s="46" t="s">
        <v>68</v>
      </c>
      <c r="G15" s="255">
        <f t="shared" si="0"/>
        <v>0</v>
      </c>
    </row>
    <row r="16" spans="1:7" s="159" customFormat="1" ht="61.5" customHeight="1">
      <c r="A16" s="19" t="s">
        <v>125</v>
      </c>
      <c r="B16" s="92" t="s">
        <v>842</v>
      </c>
      <c r="C16" s="143" t="s">
        <v>160</v>
      </c>
      <c r="D16" s="144">
        <v>6</v>
      </c>
      <c r="E16" s="148"/>
      <c r="F16" s="46" t="s">
        <v>68</v>
      </c>
      <c r="G16" s="255">
        <f t="shared" si="0"/>
        <v>0</v>
      </c>
    </row>
    <row r="17" spans="1:8" s="159" customFormat="1" ht="130.5" customHeight="1">
      <c r="A17" s="19" t="s">
        <v>129</v>
      </c>
      <c r="B17" s="92" t="s">
        <v>843</v>
      </c>
      <c r="C17" s="143" t="s">
        <v>166</v>
      </c>
      <c r="D17" s="144">
        <v>40</v>
      </c>
      <c r="E17" s="148"/>
      <c r="F17" s="46" t="s">
        <v>68</v>
      </c>
      <c r="G17" s="255">
        <f t="shared" si="0"/>
        <v>0</v>
      </c>
    </row>
    <row r="18" spans="1:8" s="159" customFormat="1" ht="25.5">
      <c r="A18" s="19" t="s">
        <v>138</v>
      </c>
      <c r="B18" s="92" t="s">
        <v>844</v>
      </c>
      <c r="C18" s="143" t="s">
        <v>771</v>
      </c>
      <c r="D18" s="144">
        <v>6</v>
      </c>
      <c r="E18" s="148"/>
      <c r="F18" s="46" t="s">
        <v>68</v>
      </c>
      <c r="G18" s="255">
        <f t="shared" si="0"/>
        <v>0</v>
      </c>
    </row>
    <row r="19" spans="1:8" s="159" customFormat="1" ht="48" customHeight="1">
      <c r="A19" s="19" t="s">
        <v>145</v>
      </c>
      <c r="B19" s="92" t="s">
        <v>845</v>
      </c>
      <c r="C19" s="143" t="s">
        <v>771</v>
      </c>
      <c r="D19" s="144">
        <v>152</v>
      </c>
      <c r="E19" s="148"/>
      <c r="F19" s="46" t="s">
        <v>68</v>
      </c>
      <c r="G19" s="255">
        <f t="shared" si="0"/>
        <v>0</v>
      </c>
    </row>
    <row r="20" spans="1:8" s="159" customFormat="1" ht="15.75" thickBot="1">
      <c r="A20" s="19"/>
      <c r="C20" s="41"/>
      <c r="D20" s="153"/>
      <c r="E20" s="150"/>
      <c r="F20" s="150"/>
      <c r="G20" s="254"/>
    </row>
    <row r="21" spans="1:8" ht="13.5" thickBot="1">
      <c r="A21" s="154" t="str">
        <f>A4</f>
        <v>F1.</v>
      </c>
      <c r="B21" s="155" t="str">
        <f>B4</f>
        <v>GRAĐEVINSKI DIO</v>
      </c>
      <c r="C21" s="156"/>
      <c r="D21" s="157" t="s">
        <v>63</v>
      </c>
      <c r="E21" s="158"/>
      <c r="F21" s="158" t="s">
        <v>68</v>
      </c>
      <c r="G21" s="256">
        <f>SUM(G3:G20)</f>
        <v>0</v>
      </c>
      <c r="H21" s="42"/>
    </row>
    <row r="26" spans="1:8">
      <c r="A26" s="24"/>
      <c r="B26" s="24"/>
      <c r="C26" s="24"/>
      <c r="D26" s="24"/>
      <c r="E26" s="24"/>
    </row>
    <row r="27" spans="1:8">
      <c r="A27" s="24"/>
      <c r="B27" s="24"/>
      <c r="C27" s="24"/>
      <c r="D27" s="24"/>
      <c r="E27" s="24"/>
    </row>
    <row r="28" spans="1:8">
      <c r="A28" s="24"/>
      <c r="B28" s="24"/>
      <c r="C28" s="24"/>
      <c r="D28" s="24"/>
      <c r="E28" s="24"/>
    </row>
    <row r="29" spans="1:8">
      <c r="A29" s="24"/>
      <c r="B29" s="24"/>
      <c r="C29" s="24"/>
      <c r="D29" s="24"/>
      <c r="E29" s="24"/>
    </row>
    <row r="30" spans="1:8">
      <c r="A30" s="24"/>
      <c r="B30" s="24"/>
      <c r="C30" s="24"/>
      <c r="D30" s="24"/>
      <c r="E30" s="24"/>
    </row>
    <row r="31" spans="1:8">
      <c r="A31" s="24"/>
      <c r="B31" s="24"/>
      <c r="C31" s="24"/>
      <c r="D31" s="24"/>
      <c r="E31" s="24"/>
    </row>
    <row r="32" spans="1:8">
      <c r="A32" s="24"/>
      <c r="B32" s="24"/>
      <c r="C32" s="24"/>
      <c r="D32" s="24"/>
      <c r="E32" s="24"/>
    </row>
    <row r="33" spans="1:5">
      <c r="A33" s="24"/>
      <c r="B33" s="24"/>
      <c r="C33" s="24"/>
      <c r="D33" s="24"/>
      <c r="E33" s="24"/>
    </row>
    <row r="34" spans="1:5">
      <c r="A34" s="24"/>
      <c r="B34" s="24"/>
      <c r="C34" s="24"/>
      <c r="D34" s="24"/>
      <c r="E34" s="24"/>
    </row>
    <row r="35" spans="1:5">
      <c r="A35" s="24"/>
      <c r="B35" s="24"/>
      <c r="C35" s="24"/>
      <c r="D35" s="24"/>
      <c r="E35" s="24"/>
    </row>
    <row r="54" spans="1:5">
      <c r="A54" s="24"/>
      <c r="B54" s="20"/>
      <c r="C54" s="24"/>
      <c r="D54" s="24"/>
      <c r="E54" s="24"/>
    </row>
    <row r="55" spans="1:5">
      <c r="A55" s="24"/>
      <c r="B55" s="20"/>
      <c r="C55" s="24"/>
      <c r="D55" s="24"/>
      <c r="E55" s="24"/>
    </row>
    <row r="58" spans="1:5">
      <c r="A58" s="24"/>
      <c r="B58" s="20"/>
      <c r="C58" s="24"/>
      <c r="D58" s="24"/>
      <c r="E58" s="24"/>
    </row>
    <row r="59" spans="1:5">
      <c r="A59" s="24"/>
      <c r="B59" s="20"/>
      <c r="C59" s="24"/>
      <c r="D59" s="24"/>
      <c r="E59" s="24"/>
    </row>
    <row r="60" spans="1:5">
      <c r="A60" s="24"/>
      <c r="C60" s="24"/>
      <c r="D60" s="24"/>
      <c r="E60" s="24"/>
    </row>
    <row r="62" spans="1:5">
      <c r="A62" s="24"/>
      <c r="B62" s="20"/>
      <c r="C62" s="24"/>
      <c r="D62" s="24"/>
      <c r="E62" s="24"/>
    </row>
    <row r="64" spans="1:5">
      <c r="A64" s="24"/>
      <c r="B64" s="20"/>
      <c r="C64" s="24"/>
      <c r="D64" s="24"/>
      <c r="E64" s="24"/>
    </row>
    <row r="65" spans="1:5">
      <c r="A65" s="24"/>
      <c r="C65" s="24"/>
      <c r="D65" s="24"/>
      <c r="E65" s="24"/>
    </row>
    <row r="67" spans="1:5">
      <c r="A67" s="24"/>
      <c r="B67" s="20"/>
      <c r="C67" s="24"/>
      <c r="D67" s="24"/>
      <c r="E67" s="24"/>
    </row>
    <row r="68" spans="1:5">
      <c r="A68" s="24"/>
      <c r="D68" s="24"/>
      <c r="E68" s="24"/>
    </row>
    <row r="70" spans="1:5">
      <c r="A70" s="24"/>
      <c r="B70" s="20"/>
      <c r="D70" s="24"/>
      <c r="E70" s="24"/>
    </row>
    <row r="71" spans="1:5">
      <c r="A71" s="24"/>
      <c r="D71" s="24"/>
      <c r="E71" s="24"/>
    </row>
    <row r="72" spans="1:5">
      <c r="A72" s="24"/>
      <c r="C72" s="195"/>
      <c r="D72" s="24"/>
      <c r="E72" s="24"/>
    </row>
    <row r="73" spans="1:5">
      <c r="A73" s="24"/>
      <c r="C73" s="195"/>
      <c r="D73" s="24"/>
      <c r="E73" s="24"/>
    </row>
    <row r="74" spans="1:5">
      <c r="A74" s="24"/>
      <c r="C74" s="195"/>
      <c r="D74" s="24"/>
      <c r="E74" s="24"/>
    </row>
    <row r="75" spans="1:5">
      <c r="A75" s="24"/>
      <c r="C75" s="195"/>
      <c r="D75" s="24"/>
      <c r="E75" s="24"/>
    </row>
    <row r="76" spans="1:5">
      <c r="A76" s="24"/>
      <c r="C76" s="195"/>
      <c r="D76" s="24"/>
      <c r="E76" s="24"/>
    </row>
    <row r="81" spans="1:5">
      <c r="A81" s="24"/>
      <c r="B81" s="196"/>
      <c r="D81" s="24"/>
      <c r="E81" s="24"/>
    </row>
  </sheetData>
  <mergeCells count="2">
    <mergeCell ref="B3:E3"/>
    <mergeCell ref="B4:E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C00000"/>
  </sheetPr>
  <dimension ref="A1:H84"/>
  <sheetViews>
    <sheetView showZeros="0" view="pageLayout" topLeftCell="A13" zoomScale="70" zoomScaleNormal="100" zoomScaleSheetLayoutView="85" zoomScalePageLayoutView="70" workbookViewId="0">
      <selection activeCell="B12" sqref="B12"/>
    </sheetView>
  </sheetViews>
  <sheetFormatPr defaultColWidth="8.5703125"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57" customWidth="1"/>
    <col min="8" max="8" width="27.42578125" style="24" customWidth="1"/>
    <col min="9" max="9" width="40.85546875" style="24" customWidth="1"/>
    <col min="10" max="16384" width="8.5703125" style="24"/>
  </cols>
  <sheetData>
    <row r="1" spans="1:7" s="68" customFormat="1" ht="24">
      <c r="A1" s="130" t="s">
        <v>73</v>
      </c>
      <c r="B1" s="130" t="s">
        <v>74</v>
      </c>
      <c r="C1" s="130" t="s">
        <v>75</v>
      </c>
      <c r="D1" s="131" t="s">
        <v>76</v>
      </c>
      <c r="E1" s="131" t="s">
        <v>77</v>
      </c>
      <c r="F1" s="132"/>
      <c r="G1" s="248" t="s">
        <v>78</v>
      </c>
    </row>
    <row r="2" spans="1:7" s="138" customFormat="1" ht="15.75">
      <c r="A2" s="75"/>
      <c r="B2" s="134" t="s">
        <v>8</v>
      </c>
      <c r="C2" s="135"/>
      <c r="D2" s="136"/>
      <c r="E2" s="137"/>
      <c r="G2" s="249"/>
    </row>
    <row r="3" spans="1:7" s="138" customFormat="1" ht="15.75">
      <c r="A3" s="75"/>
      <c r="B3" s="469" t="s">
        <v>79</v>
      </c>
      <c r="C3" s="469"/>
      <c r="D3" s="469"/>
      <c r="E3" s="469"/>
      <c r="G3" s="249"/>
    </row>
    <row r="4" spans="1:7" s="159" customFormat="1" ht="15">
      <c r="A4" s="15" t="s">
        <v>846</v>
      </c>
      <c r="B4" s="470" t="s">
        <v>827</v>
      </c>
      <c r="C4" s="470"/>
      <c r="D4" s="470"/>
      <c r="E4" s="470"/>
      <c r="F4" s="57"/>
      <c r="G4" s="250"/>
    </row>
    <row r="5" spans="1:7" s="159" customFormat="1" ht="15">
      <c r="A5" s="15"/>
      <c r="B5" s="20"/>
      <c r="C5" s="160"/>
      <c r="D5" s="160"/>
      <c r="E5" s="160"/>
      <c r="F5" s="57"/>
      <c r="G5" s="250"/>
    </row>
    <row r="6" spans="1:7" s="159" customFormat="1" ht="114.75">
      <c r="A6" s="15"/>
      <c r="B6" s="161" t="s">
        <v>551</v>
      </c>
      <c r="C6" s="162"/>
      <c r="D6" s="163"/>
      <c r="E6" s="164"/>
      <c r="F6" s="164"/>
      <c r="G6" s="251"/>
    </row>
    <row r="7" spans="1:7" s="159" customFormat="1" ht="51">
      <c r="A7" s="19"/>
      <c r="B7" s="92" t="s">
        <v>141</v>
      </c>
      <c r="C7" s="24"/>
      <c r="D7" s="24"/>
      <c r="E7" s="24"/>
      <c r="F7" s="24"/>
      <c r="G7" s="257"/>
    </row>
    <row r="8" spans="1:7" s="159" customFormat="1" ht="38.25">
      <c r="A8" s="19" t="s">
        <v>153</v>
      </c>
      <c r="B8" s="22" t="s">
        <v>857</v>
      </c>
      <c r="C8" s="143" t="s">
        <v>771</v>
      </c>
      <c r="D8" s="144">
        <v>360</v>
      </c>
      <c r="E8" s="148"/>
      <c r="F8" s="46" t="s">
        <v>68</v>
      </c>
      <c r="G8" s="255">
        <f t="shared" ref="G8:G22" si="0">D8*E8</f>
        <v>0</v>
      </c>
    </row>
    <row r="9" spans="1:7" s="159" customFormat="1" ht="51">
      <c r="A9" s="19" t="s">
        <v>161</v>
      </c>
      <c r="B9" s="22" t="s">
        <v>858</v>
      </c>
      <c r="C9" s="143" t="s">
        <v>144</v>
      </c>
      <c r="D9" s="144">
        <v>2</v>
      </c>
      <c r="E9" s="148"/>
      <c r="F9" s="46" t="s">
        <v>68</v>
      </c>
      <c r="G9" s="255">
        <f t="shared" si="0"/>
        <v>0</v>
      </c>
    </row>
    <row r="10" spans="1:7" s="159" customFormat="1" ht="51">
      <c r="A10" s="19" t="s">
        <v>450</v>
      </c>
      <c r="B10" s="92" t="s">
        <v>859</v>
      </c>
      <c r="C10" s="143" t="s">
        <v>144</v>
      </c>
      <c r="D10" s="144">
        <v>4</v>
      </c>
      <c r="E10" s="148"/>
      <c r="F10" s="46" t="s">
        <v>68</v>
      </c>
      <c r="G10" s="255">
        <f t="shared" si="0"/>
        <v>0</v>
      </c>
    </row>
    <row r="11" spans="1:7" s="159" customFormat="1" ht="51">
      <c r="A11" s="19" t="s">
        <v>459</v>
      </c>
      <c r="B11" s="92" t="s">
        <v>860</v>
      </c>
      <c r="C11" s="143" t="s">
        <v>144</v>
      </c>
      <c r="D11" s="144">
        <v>4</v>
      </c>
      <c r="E11" s="148"/>
      <c r="F11" s="46" t="s">
        <v>68</v>
      </c>
      <c r="G11" s="255">
        <f t="shared" si="0"/>
        <v>0</v>
      </c>
    </row>
    <row r="12" spans="1:7" s="159" customFormat="1" ht="76.5">
      <c r="A12" s="19" t="s">
        <v>614</v>
      </c>
      <c r="B12" s="92" t="s">
        <v>861</v>
      </c>
      <c r="C12" s="143" t="s">
        <v>144</v>
      </c>
      <c r="D12" s="144">
        <v>16</v>
      </c>
      <c r="E12" s="148"/>
      <c r="F12" s="46" t="s">
        <v>68</v>
      </c>
      <c r="G12" s="255">
        <f t="shared" si="0"/>
        <v>0</v>
      </c>
    </row>
    <row r="13" spans="1:7" s="159" customFormat="1" ht="51">
      <c r="A13" s="19" t="s">
        <v>847</v>
      </c>
      <c r="B13" s="92" t="s">
        <v>862</v>
      </c>
      <c r="C13" s="143" t="s">
        <v>144</v>
      </c>
      <c r="D13" s="144">
        <v>1</v>
      </c>
      <c r="E13" s="148"/>
      <c r="F13" s="46" t="s">
        <v>68</v>
      </c>
      <c r="G13" s="255">
        <f t="shared" si="0"/>
        <v>0</v>
      </c>
    </row>
    <row r="14" spans="1:7" s="159" customFormat="1" ht="38.25">
      <c r="A14" s="19" t="s">
        <v>848</v>
      </c>
      <c r="B14" s="92" t="s">
        <v>863</v>
      </c>
      <c r="C14" s="143" t="s">
        <v>144</v>
      </c>
      <c r="D14" s="144">
        <v>10</v>
      </c>
      <c r="E14" s="148"/>
      <c r="F14" s="46" t="s">
        <v>68</v>
      </c>
      <c r="G14" s="255">
        <f t="shared" si="0"/>
        <v>0</v>
      </c>
    </row>
    <row r="15" spans="1:7" s="159" customFormat="1" ht="38.25">
      <c r="A15" s="19" t="s">
        <v>849</v>
      </c>
      <c r="B15" s="92" t="s">
        <v>864</v>
      </c>
      <c r="C15" s="143" t="s">
        <v>319</v>
      </c>
      <c r="D15" s="144">
        <v>8</v>
      </c>
      <c r="E15" s="148"/>
      <c r="F15" s="46" t="s">
        <v>68</v>
      </c>
      <c r="G15" s="255">
        <f t="shared" si="0"/>
        <v>0</v>
      </c>
    </row>
    <row r="16" spans="1:7" s="159" customFormat="1" ht="51">
      <c r="A16" s="19" t="s">
        <v>850</v>
      </c>
      <c r="B16" s="92" t="s">
        <v>865</v>
      </c>
      <c r="C16" s="143" t="s">
        <v>771</v>
      </c>
      <c r="D16" s="144">
        <v>3</v>
      </c>
      <c r="E16" s="148"/>
      <c r="F16" s="46" t="s">
        <v>68</v>
      </c>
      <c r="G16" s="255">
        <f t="shared" si="0"/>
        <v>0</v>
      </c>
    </row>
    <row r="17" spans="1:8" s="159" customFormat="1" ht="51">
      <c r="A17" s="19" t="s">
        <v>851</v>
      </c>
      <c r="B17" s="92" t="s">
        <v>866</v>
      </c>
      <c r="C17" s="143" t="s">
        <v>771</v>
      </c>
      <c r="D17" s="144">
        <v>3</v>
      </c>
      <c r="E17" s="148"/>
      <c r="F17" s="46" t="s">
        <v>68</v>
      </c>
      <c r="G17" s="255">
        <f t="shared" si="0"/>
        <v>0</v>
      </c>
    </row>
    <row r="18" spans="1:8" s="159" customFormat="1" ht="51">
      <c r="A18" s="19" t="s">
        <v>852</v>
      </c>
      <c r="B18" s="92" t="s">
        <v>867</v>
      </c>
      <c r="C18" s="143" t="s">
        <v>771</v>
      </c>
      <c r="D18" s="144">
        <v>3</v>
      </c>
      <c r="E18" s="148"/>
      <c r="F18" s="46" t="s">
        <v>68</v>
      </c>
      <c r="G18" s="255">
        <f t="shared" si="0"/>
        <v>0</v>
      </c>
    </row>
    <row r="19" spans="1:8" s="159" customFormat="1" ht="51">
      <c r="A19" s="19" t="s">
        <v>853</v>
      </c>
      <c r="B19" s="92" t="s">
        <v>868</v>
      </c>
      <c r="C19" s="143" t="s">
        <v>771</v>
      </c>
      <c r="D19" s="144">
        <v>3</v>
      </c>
      <c r="E19" s="148"/>
      <c r="F19" s="46" t="s">
        <v>68</v>
      </c>
      <c r="G19" s="255">
        <f t="shared" si="0"/>
        <v>0</v>
      </c>
    </row>
    <row r="20" spans="1:8" s="159" customFormat="1" ht="25.5">
      <c r="A20" s="19" t="s">
        <v>854</v>
      </c>
      <c r="B20" s="92" t="s">
        <v>869</v>
      </c>
      <c r="C20" s="143" t="s">
        <v>144</v>
      </c>
      <c r="D20" s="144">
        <v>8</v>
      </c>
      <c r="E20" s="148"/>
      <c r="F20" s="46" t="s">
        <v>68</v>
      </c>
      <c r="G20" s="255">
        <f t="shared" si="0"/>
        <v>0</v>
      </c>
    </row>
    <row r="21" spans="1:8" s="159" customFormat="1" ht="25.5">
      <c r="A21" s="19" t="s">
        <v>855</v>
      </c>
      <c r="B21" s="92" t="s">
        <v>870</v>
      </c>
      <c r="C21" s="143" t="s">
        <v>319</v>
      </c>
      <c r="D21" s="144">
        <v>145</v>
      </c>
      <c r="E21" s="148"/>
      <c r="F21" s="46" t="s">
        <v>68</v>
      </c>
      <c r="G21" s="255">
        <f t="shared" si="0"/>
        <v>0</v>
      </c>
    </row>
    <row r="22" spans="1:8" s="159" customFormat="1" ht="38.25">
      <c r="A22" s="19" t="s">
        <v>856</v>
      </c>
      <c r="B22" s="92" t="s">
        <v>871</v>
      </c>
      <c r="C22" s="143" t="s">
        <v>144</v>
      </c>
      <c r="D22" s="144">
        <v>10</v>
      </c>
      <c r="E22" s="148"/>
      <c r="F22" s="46" t="s">
        <v>68</v>
      </c>
      <c r="G22" s="255">
        <f t="shared" si="0"/>
        <v>0</v>
      </c>
    </row>
    <row r="23" spans="1:8" s="159" customFormat="1" ht="15.75" thickBot="1">
      <c r="A23" s="19"/>
      <c r="C23" s="41"/>
      <c r="D23" s="153"/>
      <c r="E23" s="150"/>
      <c r="F23" s="150"/>
      <c r="G23" s="254"/>
    </row>
    <row r="24" spans="1:8" ht="13.5" thickBot="1">
      <c r="A24" s="154" t="str">
        <f>A4</f>
        <v>F2.</v>
      </c>
      <c r="B24" s="155" t="str">
        <f>B4</f>
        <v>MATERIJAL I OPREMA</v>
      </c>
      <c r="C24" s="156"/>
      <c r="D24" s="157" t="s">
        <v>63</v>
      </c>
      <c r="E24" s="158"/>
      <c r="F24" s="158" t="s">
        <v>68</v>
      </c>
      <c r="G24" s="256">
        <f>SUM(G3:G23)</f>
        <v>0</v>
      </c>
      <c r="H24" s="42"/>
    </row>
    <row r="29" spans="1:8">
      <c r="A29" s="24"/>
      <c r="B29" s="24"/>
      <c r="C29" s="24"/>
      <c r="D29" s="24"/>
      <c r="E29" s="24"/>
    </row>
    <row r="30" spans="1:8">
      <c r="A30" s="24"/>
      <c r="B30" s="24"/>
      <c r="C30" s="24"/>
      <c r="D30" s="24"/>
      <c r="E30" s="24"/>
    </row>
    <row r="31" spans="1:8">
      <c r="A31" s="24"/>
      <c r="B31" s="24"/>
      <c r="C31" s="24"/>
      <c r="D31" s="24"/>
      <c r="E31" s="24"/>
    </row>
    <row r="32" spans="1:8">
      <c r="A32" s="24"/>
      <c r="B32" s="24"/>
      <c r="C32" s="24"/>
      <c r="D32" s="24"/>
      <c r="E32" s="24"/>
    </row>
    <row r="33" spans="1:5">
      <c r="A33" s="24"/>
      <c r="B33" s="24"/>
      <c r="C33" s="24"/>
      <c r="D33" s="24"/>
      <c r="E33" s="24"/>
    </row>
    <row r="34" spans="1:5">
      <c r="A34" s="24"/>
      <c r="B34" s="24"/>
      <c r="C34" s="24"/>
      <c r="D34" s="24"/>
      <c r="E34" s="24"/>
    </row>
    <row r="35" spans="1:5">
      <c r="A35" s="24"/>
      <c r="B35" s="24"/>
      <c r="C35" s="24"/>
      <c r="D35" s="24"/>
      <c r="E35" s="24"/>
    </row>
    <row r="36" spans="1:5">
      <c r="A36" s="24"/>
      <c r="B36" s="24"/>
      <c r="C36" s="24"/>
      <c r="D36" s="24"/>
      <c r="E36" s="24"/>
    </row>
    <row r="37" spans="1:5">
      <c r="A37" s="24"/>
      <c r="B37" s="24"/>
      <c r="C37" s="24"/>
      <c r="D37" s="24"/>
      <c r="E37" s="24"/>
    </row>
    <row r="38" spans="1:5">
      <c r="A38" s="24"/>
      <c r="B38" s="24"/>
      <c r="C38" s="24"/>
      <c r="D38" s="24"/>
      <c r="E38" s="24"/>
    </row>
    <row r="57" spans="1:5">
      <c r="A57" s="24"/>
      <c r="B57" s="20"/>
      <c r="C57" s="24"/>
      <c r="D57" s="24"/>
      <c r="E57" s="24"/>
    </row>
    <row r="58" spans="1:5">
      <c r="A58" s="24"/>
      <c r="B58" s="20"/>
      <c r="C58" s="24"/>
      <c r="D58" s="24"/>
      <c r="E58" s="24"/>
    </row>
    <row r="61" spans="1:5">
      <c r="A61" s="24"/>
      <c r="B61" s="20"/>
      <c r="C61" s="24"/>
      <c r="D61" s="24"/>
      <c r="E61" s="24"/>
    </row>
    <row r="62" spans="1:5">
      <c r="A62" s="24"/>
      <c r="B62" s="20"/>
      <c r="C62" s="24"/>
      <c r="D62" s="24"/>
      <c r="E62" s="24"/>
    </row>
    <row r="63" spans="1:5">
      <c r="A63" s="24"/>
      <c r="C63" s="24"/>
      <c r="D63" s="24"/>
      <c r="E63" s="24"/>
    </row>
    <row r="65" spans="1:5">
      <c r="A65" s="24"/>
      <c r="B65" s="20"/>
      <c r="C65" s="24"/>
      <c r="D65" s="24"/>
      <c r="E65" s="24"/>
    </row>
    <row r="67" spans="1:5">
      <c r="A67" s="24"/>
      <c r="B67" s="20"/>
      <c r="C67" s="24"/>
      <c r="D67" s="24"/>
      <c r="E67" s="24"/>
    </row>
    <row r="68" spans="1:5">
      <c r="A68" s="24"/>
      <c r="C68" s="24"/>
      <c r="D68" s="24"/>
      <c r="E68" s="24"/>
    </row>
    <row r="70" spans="1:5">
      <c r="A70" s="24"/>
      <c r="B70" s="20"/>
      <c r="C70" s="24"/>
      <c r="D70" s="24"/>
      <c r="E70" s="24"/>
    </row>
    <row r="71" spans="1:5">
      <c r="A71" s="24"/>
      <c r="D71" s="24"/>
      <c r="E71" s="24"/>
    </row>
    <row r="73" spans="1:5">
      <c r="A73" s="24"/>
      <c r="B73" s="20"/>
      <c r="D73" s="24"/>
      <c r="E73" s="24"/>
    </row>
    <row r="74" spans="1:5">
      <c r="A74" s="24"/>
      <c r="D74" s="24"/>
      <c r="E74" s="24"/>
    </row>
    <row r="75" spans="1:5">
      <c r="A75" s="24"/>
      <c r="C75" s="195"/>
      <c r="D75" s="24"/>
      <c r="E75" s="24"/>
    </row>
    <row r="76" spans="1:5">
      <c r="A76" s="24"/>
      <c r="C76" s="195"/>
      <c r="D76" s="24"/>
      <c r="E76" s="24"/>
    </row>
    <row r="77" spans="1:5">
      <c r="A77" s="24"/>
      <c r="C77" s="195"/>
      <c r="D77" s="24"/>
      <c r="E77" s="24"/>
    </row>
    <row r="78" spans="1:5">
      <c r="A78" s="24"/>
      <c r="C78" s="195"/>
      <c r="D78" s="24"/>
      <c r="E78" s="24"/>
    </row>
    <row r="79" spans="1:5">
      <c r="A79" s="24"/>
      <c r="C79" s="195"/>
      <c r="D79" s="24"/>
      <c r="E79" s="24"/>
    </row>
    <row r="84" spans="1:5">
      <c r="A84" s="24"/>
      <c r="B84" s="196"/>
      <c r="D84" s="24"/>
      <c r="E84" s="24"/>
    </row>
  </sheetData>
  <mergeCells count="2">
    <mergeCell ref="B3:E3"/>
    <mergeCell ref="B4:E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C00000"/>
  </sheetPr>
  <dimension ref="A1:H79"/>
  <sheetViews>
    <sheetView showZeros="0" view="pageLayout" zoomScale="70" zoomScaleNormal="100" zoomScaleSheetLayoutView="85" zoomScalePageLayoutView="70" workbookViewId="0">
      <selection activeCell="H1" sqref="H1"/>
    </sheetView>
  </sheetViews>
  <sheetFormatPr defaultColWidth="8.5703125" defaultRowHeight="12.75"/>
  <cols>
    <col min="1" max="1" width="5.140625" style="44" bestFit="1" customWidth="1"/>
    <col min="2" max="2" width="40.28515625" style="17" customWidth="1"/>
    <col min="3" max="3" width="7.85546875" style="68" customWidth="1"/>
    <col min="4" max="4" width="10" style="144" customWidth="1"/>
    <col min="5" max="5" width="9" style="43" customWidth="1"/>
    <col min="6" max="6" width="2.42578125" style="24" customWidth="1"/>
    <col min="7" max="7" width="12.7109375" style="257" customWidth="1"/>
    <col min="8" max="8" width="27.42578125" style="24" customWidth="1"/>
    <col min="9" max="9" width="40.85546875" style="24" customWidth="1"/>
    <col min="10" max="16384" width="8.5703125" style="24"/>
  </cols>
  <sheetData>
    <row r="1" spans="1:7" s="68" customFormat="1" ht="24">
      <c r="A1" s="130" t="s">
        <v>73</v>
      </c>
      <c r="B1" s="130" t="s">
        <v>74</v>
      </c>
      <c r="C1" s="130" t="s">
        <v>75</v>
      </c>
      <c r="D1" s="131" t="s">
        <v>76</v>
      </c>
      <c r="E1" s="131" t="s">
        <v>77</v>
      </c>
      <c r="F1" s="132"/>
      <c r="G1" s="248" t="s">
        <v>78</v>
      </c>
    </row>
    <row r="2" spans="1:7" s="138" customFormat="1" ht="15.75">
      <c r="A2" s="75"/>
      <c r="B2" s="134" t="s">
        <v>8</v>
      </c>
      <c r="C2" s="135"/>
      <c r="D2" s="136"/>
      <c r="E2" s="137"/>
      <c r="G2" s="249"/>
    </row>
    <row r="3" spans="1:7" s="138" customFormat="1" ht="15.75">
      <c r="A3" s="75"/>
      <c r="B3" s="469" t="s">
        <v>79</v>
      </c>
      <c r="C3" s="469"/>
      <c r="D3" s="469"/>
      <c r="E3" s="469"/>
      <c r="G3" s="249"/>
    </row>
    <row r="4" spans="1:7" s="159" customFormat="1" ht="15">
      <c r="A4" s="15" t="s">
        <v>872</v>
      </c>
      <c r="B4" s="470" t="s">
        <v>828</v>
      </c>
      <c r="C4" s="470"/>
      <c r="D4" s="470"/>
      <c r="E4" s="470"/>
      <c r="F4" s="57"/>
      <c r="G4" s="250"/>
    </row>
    <row r="5" spans="1:7" s="159" customFormat="1" ht="15">
      <c r="A5" s="15"/>
      <c r="B5" s="20"/>
      <c r="C5" s="160"/>
      <c r="D5" s="160"/>
      <c r="E5" s="160"/>
      <c r="F5" s="57"/>
      <c r="G5" s="250"/>
    </row>
    <row r="6" spans="1:7" s="159" customFormat="1" ht="114.75">
      <c r="A6" s="15"/>
      <c r="B6" s="161" t="s">
        <v>551</v>
      </c>
      <c r="C6" s="162"/>
      <c r="D6" s="163"/>
      <c r="E6" s="164"/>
      <c r="F6" s="164"/>
      <c r="G6" s="251"/>
    </row>
    <row r="7" spans="1:7" s="159" customFormat="1" ht="51">
      <c r="A7" s="19"/>
      <c r="B7" s="92" t="s">
        <v>141</v>
      </c>
      <c r="C7" s="24"/>
      <c r="D7" s="24"/>
      <c r="E7" s="24"/>
      <c r="F7" s="24"/>
      <c r="G7" s="257"/>
    </row>
    <row r="8" spans="1:7" s="159" customFormat="1" ht="89.25">
      <c r="A8" s="19" t="s">
        <v>170</v>
      </c>
      <c r="B8" s="22" t="s">
        <v>873</v>
      </c>
      <c r="C8" s="143" t="s">
        <v>771</v>
      </c>
      <c r="D8" s="144">
        <v>360</v>
      </c>
      <c r="E8" s="148"/>
      <c r="F8" s="46" t="s">
        <v>68</v>
      </c>
      <c r="G8" s="255">
        <f t="shared" ref="G8:G17" si="0">D8*E8</f>
        <v>0</v>
      </c>
    </row>
    <row r="9" spans="1:7" s="159" customFormat="1" ht="38.25">
      <c r="A9" s="19" t="s">
        <v>180</v>
      </c>
      <c r="B9" s="22" t="s">
        <v>874</v>
      </c>
      <c r="C9" s="143" t="s">
        <v>144</v>
      </c>
      <c r="D9" s="144">
        <v>4</v>
      </c>
      <c r="E9" s="148"/>
      <c r="F9" s="46" t="s">
        <v>68</v>
      </c>
      <c r="G9" s="255">
        <f t="shared" si="0"/>
        <v>0</v>
      </c>
    </row>
    <row r="10" spans="1:7" s="159" customFormat="1" ht="38.25">
      <c r="A10" s="19" t="s">
        <v>188</v>
      </c>
      <c r="B10" s="92" t="s">
        <v>875</v>
      </c>
      <c r="C10" s="143" t="s">
        <v>144</v>
      </c>
      <c r="D10" s="144">
        <v>4</v>
      </c>
      <c r="E10" s="148"/>
      <c r="F10" s="46" t="s">
        <v>68</v>
      </c>
      <c r="G10" s="255">
        <f t="shared" si="0"/>
        <v>0</v>
      </c>
    </row>
    <row r="11" spans="1:7" s="159" customFormat="1" ht="38.25">
      <c r="A11" s="19" t="s">
        <v>197</v>
      </c>
      <c r="B11" s="92" t="s">
        <v>876</v>
      </c>
      <c r="C11" s="143" t="s">
        <v>144</v>
      </c>
      <c r="D11" s="144">
        <v>2</v>
      </c>
      <c r="E11" s="148"/>
      <c r="F11" s="46" t="s">
        <v>68</v>
      </c>
      <c r="G11" s="255">
        <f t="shared" si="0"/>
        <v>0</v>
      </c>
    </row>
    <row r="12" spans="1:7" s="159" customFormat="1" ht="51">
      <c r="A12" s="19" t="s">
        <v>201</v>
      </c>
      <c r="B12" s="92" t="s">
        <v>877</v>
      </c>
      <c r="C12" s="143" t="s">
        <v>144</v>
      </c>
      <c r="D12" s="144">
        <v>2</v>
      </c>
      <c r="E12" s="148"/>
      <c r="F12" s="46" t="s">
        <v>68</v>
      </c>
      <c r="G12" s="255">
        <f t="shared" si="0"/>
        <v>0</v>
      </c>
    </row>
    <row r="13" spans="1:7" s="159" customFormat="1" ht="15">
      <c r="A13" s="19" t="s">
        <v>222</v>
      </c>
      <c r="B13" s="92" t="s">
        <v>878</v>
      </c>
      <c r="C13" s="143" t="s">
        <v>771</v>
      </c>
      <c r="D13" s="144">
        <v>720</v>
      </c>
      <c r="E13" s="148"/>
      <c r="F13" s="46" t="s">
        <v>68</v>
      </c>
      <c r="G13" s="255">
        <f t="shared" si="0"/>
        <v>0</v>
      </c>
    </row>
    <row r="14" spans="1:7" s="159" customFormat="1" ht="38.25">
      <c r="A14" s="19" t="s">
        <v>228</v>
      </c>
      <c r="B14" s="92" t="s">
        <v>879</v>
      </c>
      <c r="C14" s="143" t="s">
        <v>144</v>
      </c>
      <c r="D14" s="144">
        <v>2</v>
      </c>
      <c r="E14" s="148"/>
      <c r="F14" s="46" t="s">
        <v>68</v>
      </c>
      <c r="G14" s="255">
        <f t="shared" si="0"/>
        <v>0</v>
      </c>
    </row>
    <row r="15" spans="1:7" s="159" customFormat="1" ht="51">
      <c r="A15" s="19" t="s">
        <v>233</v>
      </c>
      <c r="B15" s="92" t="s">
        <v>880</v>
      </c>
      <c r="C15" s="143" t="s">
        <v>771</v>
      </c>
      <c r="D15" s="144">
        <v>155</v>
      </c>
      <c r="E15" s="148"/>
      <c r="F15" s="46" t="s">
        <v>68</v>
      </c>
      <c r="G15" s="255">
        <f t="shared" si="0"/>
        <v>0</v>
      </c>
    </row>
    <row r="16" spans="1:7" s="159" customFormat="1" ht="25.5">
      <c r="A16" s="19" t="s">
        <v>246</v>
      </c>
      <c r="B16" s="92" t="s">
        <v>881</v>
      </c>
      <c r="C16" s="143" t="s">
        <v>144</v>
      </c>
      <c r="D16" s="144">
        <v>10</v>
      </c>
      <c r="E16" s="148"/>
      <c r="F16" s="46" t="s">
        <v>68</v>
      </c>
      <c r="G16" s="255">
        <f t="shared" si="0"/>
        <v>0</v>
      </c>
    </row>
    <row r="17" spans="1:8" s="159" customFormat="1" ht="102">
      <c r="A17" s="19" t="s">
        <v>253</v>
      </c>
      <c r="B17" s="92" t="s">
        <v>882</v>
      </c>
      <c r="C17" s="143" t="s">
        <v>144</v>
      </c>
      <c r="D17" s="144">
        <v>2</v>
      </c>
      <c r="E17" s="148"/>
      <c r="F17" s="46" t="s">
        <v>68</v>
      </c>
      <c r="G17" s="255">
        <f t="shared" si="0"/>
        <v>0</v>
      </c>
    </row>
    <row r="18" spans="1:8" s="159" customFormat="1" ht="15.75" thickBot="1">
      <c r="A18" s="19"/>
      <c r="C18" s="41"/>
      <c r="D18" s="153"/>
      <c r="E18" s="150"/>
      <c r="F18" s="150"/>
      <c r="G18" s="254"/>
    </row>
    <row r="19" spans="1:8" ht="13.5" thickBot="1">
      <c r="A19" s="154" t="str">
        <f>A4</f>
        <v>F3.</v>
      </c>
      <c r="B19" s="155" t="str">
        <f>B4</f>
        <v>ELEKTROMONTAŽNI RADOVI</v>
      </c>
      <c r="C19" s="156"/>
      <c r="D19" s="157" t="s">
        <v>63</v>
      </c>
      <c r="E19" s="158"/>
      <c r="F19" s="158" t="s">
        <v>68</v>
      </c>
      <c r="G19" s="256">
        <f>SUM(G3:G18)</f>
        <v>0</v>
      </c>
      <c r="H19" s="42"/>
    </row>
    <row r="24" spans="1:8">
      <c r="A24" s="24"/>
      <c r="B24" s="24"/>
      <c r="C24" s="24"/>
      <c r="D24" s="24"/>
      <c r="E24" s="24"/>
    </row>
    <row r="25" spans="1:8">
      <c r="A25" s="24"/>
      <c r="B25" s="24"/>
      <c r="C25" s="24"/>
      <c r="D25" s="24"/>
      <c r="E25" s="24"/>
    </row>
    <row r="26" spans="1:8">
      <c r="A26" s="24"/>
      <c r="B26" s="24"/>
      <c r="C26" s="24"/>
      <c r="D26" s="24"/>
      <c r="E26" s="24"/>
    </row>
    <row r="27" spans="1:8">
      <c r="A27" s="24"/>
      <c r="B27" s="24"/>
      <c r="C27" s="24"/>
      <c r="D27" s="24"/>
      <c r="E27" s="24"/>
    </row>
    <row r="28" spans="1:8">
      <c r="A28" s="24"/>
      <c r="B28" s="24"/>
      <c r="C28" s="24"/>
      <c r="D28" s="24"/>
      <c r="E28" s="24"/>
    </row>
    <row r="29" spans="1:8">
      <c r="A29" s="24"/>
      <c r="B29" s="24"/>
      <c r="C29" s="24"/>
      <c r="D29" s="24"/>
      <c r="E29" s="24"/>
    </row>
    <row r="30" spans="1:8">
      <c r="A30" s="24"/>
      <c r="B30" s="24"/>
      <c r="C30" s="24"/>
      <c r="D30" s="24"/>
      <c r="E30" s="24"/>
    </row>
    <row r="31" spans="1:8">
      <c r="A31" s="24"/>
      <c r="B31" s="24"/>
      <c r="C31" s="24"/>
      <c r="D31" s="24"/>
      <c r="E31" s="24"/>
    </row>
    <row r="32" spans="1:8">
      <c r="A32" s="24"/>
      <c r="B32" s="24"/>
      <c r="C32" s="24"/>
      <c r="D32" s="24"/>
      <c r="E32" s="24"/>
    </row>
    <row r="33" spans="1:5">
      <c r="A33" s="24"/>
      <c r="B33" s="24"/>
      <c r="C33" s="24"/>
      <c r="D33" s="24"/>
      <c r="E33" s="24"/>
    </row>
    <row r="52" spans="1:5">
      <c r="A52" s="24"/>
      <c r="B52" s="20"/>
      <c r="C52" s="24"/>
      <c r="D52" s="24"/>
      <c r="E52" s="24"/>
    </row>
    <row r="53" spans="1:5">
      <c r="A53" s="24"/>
      <c r="B53" s="20"/>
      <c r="C53" s="24"/>
      <c r="D53" s="24"/>
      <c r="E53" s="24"/>
    </row>
    <row r="56" spans="1:5">
      <c r="A56" s="24"/>
      <c r="B56" s="20"/>
      <c r="C56" s="24"/>
      <c r="D56" s="24"/>
      <c r="E56" s="24"/>
    </row>
    <row r="57" spans="1:5">
      <c r="A57" s="24"/>
      <c r="B57" s="20"/>
      <c r="C57" s="24"/>
      <c r="D57" s="24"/>
      <c r="E57" s="24"/>
    </row>
    <row r="58" spans="1:5">
      <c r="A58" s="24"/>
      <c r="C58" s="24"/>
      <c r="D58" s="24"/>
      <c r="E58" s="24"/>
    </row>
    <row r="60" spans="1:5">
      <c r="A60" s="24"/>
      <c r="B60" s="20"/>
      <c r="C60" s="24"/>
      <c r="D60" s="24"/>
      <c r="E60" s="24"/>
    </row>
    <row r="62" spans="1:5">
      <c r="A62" s="24"/>
      <c r="B62" s="20"/>
      <c r="C62" s="24"/>
      <c r="D62" s="24"/>
      <c r="E62" s="24"/>
    </row>
    <row r="63" spans="1:5">
      <c r="A63" s="24"/>
      <c r="C63" s="24"/>
      <c r="D63" s="24"/>
      <c r="E63" s="24"/>
    </row>
    <row r="65" spans="1:5">
      <c r="A65" s="24"/>
      <c r="B65" s="20"/>
      <c r="C65" s="24"/>
      <c r="D65" s="24"/>
      <c r="E65" s="24"/>
    </row>
    <row r="66" spans="1:5">
      <c r="A66" s="24"/>
      <c r="D66" s="24"/>
      <c r="E66" s="24"/>
    </row>
    <row r="68" spans="1:5">
      <c r="A68" s="24"/>
      <c r="B68" s="20"/>
      <c r="D68" s="24"/>
      <c r="E68" s="24"/>
    </row>
    <row r="69" spans="1:5">
      <c r="A69" s="24"/>
      <c r="D69" s="24"/>
      <c r="E69" s="24"/>
    </row>
    <row r="70" spans="1:5">
      <c r="A70" s="24"/>
      <c r="C70" s="195"/>
      <c r="D70" s="24"/>
      <c r="E70" s="24"/>
    </row>
    <row r="71" spans="1:5">
      <c r="A71" s="24"/>
      <c r="C71" s="195"/>
      <c r="D71" s="24"/>
      <c r="E71" s="24"/>
    </row>
    <row r="72" spans="1:5">
      <c r="A72" s="24"/>
      <c r="C72" s="195"/>
      <c r="D72" s="24"/>
      <c r="E72" s="24"/>
    </row>
    <row r="73" spans="1:5">
      <c r="A73" s="24"/>
      <c r="C73" s="195"/>
      <c r="D73" s="24"/>
      <c r="E73" s="24"/>
    </row>
    <row r="74" spans="1:5">
      <c r="A74" s="24"/>
      <c r="C74" s="195"/>
      <c r="D74" s="24"/>
      <c r="E74" s="24"/>
    </row>
    <row r="79" spans="1:5">
      <c r="A79" s="24"/>
      <c r="B79" s="196"/>
      <c r="D79" s="24"/>
      <c r="E79" s="24"/>
    </row>
  </sheetData>
  <mergeCells count="2">
    <mergeCell ref="B3:E3"/>
    <mergeCell ref="B4:E4"/>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C00000"/>
  </sheetPr>
  <dimension ref="A1:F39"/>
  <sheetViews>
    <sheetView showZeros="0" view="pageLayout" zoomScale="55" zoomScaleNormal="100" zoomScaleSheetLayoutView="100" zoomScalePageLayoutView="55" workbookViewId="0">
      <selection activeCell="A36" sqref="A36:IV36"/>
    </sheetView>
  </sheetViews>
  <sheetFormatPr defaultColWidth="7.85546875" defaultRowHeight="12.75"/>
  <cols>
    <col min="1" max="1" width="4.140625" style="333" bestFit="1" customWidth="1"/>
    <col min="2" max="2" width="40.42578125" style="343" customWidth="1"/>
    <col min="3" max="3" width="10.140625" style="317" customWidth="1"/>
    <col min="4" max="4" width="10.140625" style="324" customWidth="1"/>
    <col min="5" max="5" width="10.140625" style="323" customWidth="1"/>
    <col min="6" max="6" width="3.7109375" style="7" bestFit="1" customWidth="1"/>
    <col min="7" max="7" width="10.140625" style="7" customWidth="1"/>
    <col min="8" max="16384" width="7.85546875" style="7"/>
  </cols>
  <sheetData>
    <row r="1" spans="2:6" ht="12.75" customHeight="1"/>
    <row r="2" spans="2:6" ht="12.75" customHeight="1"/>
    <row r="3" spans="2:6" ht="12.75" customHeight="1"/>
    <row r="4" spans="2:6" ht="12.75" customHeight="1"/>
    <row r="5" spans="2:6" ht="12.75" customHeight="1"/>
    <row r="6" spans="2:6" s="333" customFormat="1" ht="12.75" customHeight="1">
      <c r="B6" s="343"/>
      <c r="C6" s="317"/>
      <c r="D6" s="324"/>
      <c r="E6" s="323"/>
      <c r="F6" s="7"/>
    </row>
    <row r="7" spans="2:6" s="333" customFormat="1" ht="26.25">
      <c r="B7" s="343"/>
      <c r="C7" s="390" t="str">
        <f>[1]F!B7</f>
        <v>TROŠKOVNIK</v>
      </c>
      <c r="D7" s="324"/>
      <c r="E7" s="323"/>
      <c r="F7" s="7"/>
    </row>
    <row r="8" spans="2:6" s="333" customFormat="1" ht="12.75" customHeight="1">
      <c r="B8" s="343"/>
      <c r="C8" s="317"/>
      <c r="D8" s="324"/>
      <c r="E8" s="323"/>
      <c r="F8" s="7"/>
    </row>
    <row r="9" spans="2:6" s="333" customFormat="1" ht="12.75" customHeight="1">
      <c r="B9" s="343"/>
      <c r="C9" s="317"/>
      <c r="D9" s="324"/>
      <c r="E9" s="323"/>
      <c r="F9" s="7"/>
    </row>
    <row r="10" spans="2:6" s="333" customFormat="1" ht="22.5">
      <c r="B10" s="343"/>
      <c r="C10" s="391" t="str">
        <f>[1]F!B10</f>
        <v>F.  IZMJEŠTANJE I ZAŠTITA EE INSTALACIJA</v>
      </c>
      <c r="D10" s="324"/>
      <c r="E10" s="323"/>
      <c r="F10" s="7"/>
    </row>
    <row r="11" spans="2:6" s="333" customFormat="1" ht="12.75" customHeight="1">
      <c r="B11" s="343"/>
      <c r="C11" s="317"/>
      <c r="D11" s="324"/>
      <c r="E11" s="323"/>
      <c r="F11" s="7"/>
    </row>
    <row r="12" spans="2:6" s="333" customFormat="1" ht="12.75" customHeight="1">
      <c r="B12" s="343"/>
      <c r="C12" s="317"/>
      <c r="D12" s="324"/>
      <c r="E12" s="323"/>
      <c r="F12" s="7"/>
    </row>
    <row r="13" spans="2:6" s="333" customFormat="1" ht="12.75" customHeight="1">
      <c r="B13" s="343"/>
      <c r="C13" s="317"/>
      <c r="D13" s="324"/>
      <c r="E13" s="323"/>
      <c r="F13" s="7"/>
    </row>
    <row r="14" spans="2:6" s="333" customFormat="1" ht="12.75" customHeight="1">
      <c r="B14" s="343"/>
      <c r="C14" s="317"/>
      <c r="D14" s="324"/>
      <c r="E14" s="323"/>
      <c r="F14" s="7"/>
    </row>
    <row r="15" spans="2:6" s="333" customFormat="1" ht="12.75" customHeight="1">
      <c r="B15" s="343"/>
      <c r="C15" s="317"/>
      <c r="D15" s="324"/>
      <c r="E15" s="323"/>
      <c r="F15" s="7"/>
    </row>
    <row r="16" spans="2:6" s="333" customFormat="1" ht="12.75" customHeight="1">
      <c r="B16" s="392" t="str">
        <f>[1]F!A17</f>
        <v>INVESTITOR:</v>
      </c>
      <c r="C16" s="329" t="str">
        <f>[1]F!B17</f>
        <v xml:space="preserve">Grad Bakar </v>
      </c>
      <c r="D16" s="324"/>
      <c r="E16" s="323"/>
      <c r="F16" s="7"/>
    </row>
    <row r="17" spans="1:6" s="333" customFormat="1" ht="12.75" customHeight="1">
      <c r="B17" s="392">
        <f>[1]F!A18</f>
        <v>0</v>
      </c>
      <c r="C17" s="329" t="str">
        <f>[1]F!B18</f>
        <v>Primorje 39, 51222 Bakar</v>
      </c>
      <c r="D17" s="324"/>
      <c r="E17" s="323"/>
      <c r="F17" s="7"/>
    </row>
    <row r="18" spans="1:6" s="333" customFormat="1" ht="12.75" customHeight="1">
      <c r="B18" s="392">
        <f>[1]F!A19</f>
        <v>0</v>
      </c>
      <c r="C18" s="329" t="str">
        <f>[1]F!B19</f>
        <v>OIB: 31708325678</v>
      </c>
      <c r="D18" s="324"/>
      <c r="E18" s="323"/>
      <c r="F18" s="7"/>
    </row>
    <row r="19" spans="1:6" s="333" customFormat="1" ht="12.75" customHeight="1">
      <c r="B19" s="392">
        <f>[1]F!A20</f>
        <v>0</v>
      </c>
      <c r="C19" s="329">
        <f>[1]F!B20</f>
        <v>0</v>
      </c>
      <c r="D19" s="324"/>
      <c r="E19" s="323"/>
      <c r="F19" s="7"/>
    </row>
    <row r="20" spans="1:6" s="333" customFormat="1" ht="12.75" customHeight="1">
      <c r="B20" s="392" t="str">
        <f>[1]F!A21</f>
        <v>GRAĐEVINA:</v>
      </c>
      <c r="C20" s="329" t="str">
        <f>[1]F!B21</f>
        <v xml:space="preserve">Nerazvrstane ceste i instalacije </v>
      </c>
      <c r="D20" s="324"/>
      <c r="E20" s="323"/>
      <c r="F20" s="7"/>
    </row>
    <row r="21" spans="1:6" s="333" customFormat="1" ht="12.75" customHeight="1">
      <c r="B21" s="392">
        <f>[1]F!A22</f>
        <v>0</v>
      </c>
      <c r="C21" s="329">
        <f>[1]F!B22</f>
        <v>0</v>
      </c>
      <c r="D21" s="324"/>
      <c r="E21" s="323"/>
      <c r="F21" s="7"/>
    </row>
    <row r="22" spans="1:6" s="317" customFormat="1" ht="12.75" customHeight="1">
      <c r="A22" s="333"/>
      <c r="B22" s="392" t="str">
        <f>[1]F!A23</f>
        <v>LOKACIJA:</v>
      </c>
      <c r="C22" s="329" t="str">
        <f>[1]F!B23</f>
        <v>k.č. 2296/21, 2296/22, 2296/9, 2296/29,</v>
      </c>
      <c r="D22" s="324"/>
      <c r="E22" s="323"/>
      <c r="F22" s="7"/>
    </row>
    <row r="23" spans="1:6" s="317" customFormat="1" ht="12.75" customHeight="1">
      <c r="A23" s="333"/>
      <c r="B23" s="392">
        <f>[1]F!A24</f>
        <v>0</v>
      </c>
      <c r="C23" s="329" t="str">
        <f>[1]F!B24</f>
        <v>2296/14, 2296/2, 2296/1 sve k.o. Hreljin</v>
      </c>
      <c r="D23" s="324"/>
      <c r="E23" s="323"/>
      <c r="F23" s="7"/>
    </row>
    <row r="24" spans="1:6" s="317" customFormat="1" ht="12.75" customHeight="1">
      <c r="A24" s="333"/>
      <c r="B24" s="392">
        <f>[1]F!A25</f>
        <v>0</v>
      </c>
      <c r="C24" s="329">
        <f>[1]F!B25</f>
        <v>0</v>
      </c>
      <c r="D24" s="324"/>
      <c r="E24" s="323"/>
      <c r="F24" s="7"/>
    </row>
    <row r="25" spans="1:6" s="317" customFormat="1" ht="12.75" customHeight="1">
      <c r="A25" s="333"/>
      <c r="B25" s="392"/>
      <c r="C25" s="329"/>
      <c r="D25" s="324"/>
      <c r="E25" s="323"/>
      <c r="F25" s="7"/>
    </row>
    <row r="26" spans="1:6" s="317" customFormat="1" ht="12.75" customHeight="1">
      <c r="A26" s="333"/>
      <c r="B26" s="392"/>
      <c r="C26" s="329"/>
      <c r="D26" s="324"/>
      <c r="E26" s="323"/>
      <c r="F26" s="7"/>
    </row>
    <row r="27" spans="1:6" s="317" customFormat="1" ht="12.75" customHeight="1">
      <c r="A27" s="333"/>
      <c r="B27" s="392"/>
      <c r="C27" s="329"/>
      <c r="D27" s="324"/>
      <c r="E27" s="323"/>
      <c r="F27" s="7"/>
    </row>
    <row r="28" spans="1:6" s="317" customFormat="1" ht="12.75" customHeight="1">
      <c r="A28" s="333"/>
      <c r="B28" s="392"/>
      <c r="C28" s="329"/>
      <c r="D28" s="324"/>
      <c r="E28" s="323"/>
      <c r="F28" s="7"/>
    </row>
    <row r="29" spans="1:6" s="317" customFormat="1" ht="12.75" customHeight="1">
      <c r="A29" s="333"/>
      <c r="B29" s="392"/>
      <c r="D29" s="324"/>
      <c r="E29" s="323"/>
      <c r="F29" s="7"/>
    </row>
    <row r="30" spans="1:6" s="317" customFormat="1" ht="12.75" customHeight="1">
      <c r="A30" s="333"/>
      <c r="B30" s="343"/>
      <c r="D30" s="324"/>
      <c r="E30" s="323"/>
      <c r="F30" s="7"/>
    </row>
    <row r="31" spans="1:6" s="317" customFormat="1" ht="12.75" customHeight="1">
      <c r="A31" s="333"/>
      <c r="B31" s="343"/>
      <c r="D31" s="324"/>
      <c r="E31" s="323"/>
      <c r="F31" s="7"/>
    </row>
    <row r="33" spans="1:6" s="317" customFormat="1">
      <c r="A33" s="333" t="str">
        <f>'F1'!A21</f>
        <v>F1.</v>
      </c>
      <c r="B33" s="333" t="str">
        <f>'F1'!B21</f>
        <v>GRAĐEVINSKI DIO</v>
      </c>
      <c r="C33" s="394" t="str">
        <f>'F1'!D21</f>
        <v>UKUPNO:</v>
      </c>
      <c r="D33" s="488">
        <f>'F1'!G21</f>
        <v>0</v>
      </c>
      <c r="E33" s="488"/>
      <c r="F33" s="393" t="str">
        <f>'F1'!F21</f>
        <v>€</v>
      </c>
    </row>
    <row r="34" spans="1:6" s="317" customFormat="1">
      <c r="A34" s="333" t="str">
        <f>'F2'!A24</f>
        <v>F2.</v>
      </c>
      <c r="B34" s="333" t="str">
        <f>'F2'!B24</f>
        <v>MATERIJAL I OPREMA</v>
      </c>
      <c r="C34" s="333" t="s">
        <v>826</v>
      </c>
      <c r="D34" s="488">
        <f>'F2'!G24</f>
        <v>0</v>
      </c>
      <c r="E34" s="488"/>
      <c r="F34" s="393" t="s">
        <v>68</v>
      </c>
    </row>
    <row r="35" spans="1:6">
      <c r="A35" s="333" t="str">
        <f>'F3'!A19</f>
        <v>F3.</v>
      </c>
      <c r="B35" s="333" t="str">
        <f>'F3'!B19</f>
        <v>ELEKTROMONTAŽNI RADOVI</v>
      </c>
      <c r="C35" s="333" t="s">
        <v>826</v>
      </c>
      <c r="D35" s="488">
        <f>'F3'!G19</f>
        <v>0</v>
      </c>
      <c r="E35" s="488"/>
      <c r="F35" s="393" t="s">
        <v>68</v>
      </c>
    </row>
    <row r="36" spans="1:6">
      <c r="B36" s="333"/>
      <c r="C36" s="333"/>
      <c r="D36" s="488"/>
      <c r="E36" s="488"/>
      <c r="F36" s="393"/>
    </row>
    <row r="37" spans="1:6">
      <c r="C37" s="323"/>
      <c r="D37" s="398"/>
      <c r="E37" s="398"/>
    </row>
    <row r="38" spans="1:6" ht="31.5">
      <c r="B38" s="431" t="str">
        <f>C10</f>
        <v>F.  IZMJEŠTANJE I ZAŠTITA EE INSTALACIJA</v>
      </c>
      <c r="C38" s="396" t="s">
        <v>402</v>
      </c>
      <c r="D38" s="487">
        <f>SUM(D33:E37)</f>
        <v>0</v>
      </c>
      <c r="E38" s="487"/>
      <c r="F38" s="397" t="s">
        <v>68</v>
      </c>
    </row>
    <row r="39" spans="1:6">
      <c r="D39" s="398"/>
      <c r="E39" s="399"/>
    </row>
  </sheetData>
  <mergeCells count="5">
    <mergeCell ref="D33:E33"/>
    <mergeCell ref="D34:E34"/>
    <mergeCell ref="D35:E35"/>
    <mergeCell ref="D36:E36"/>
    <mergeCell ref="D38:E38"/>
  </mergeCells>
  <pageMargins left="0.98425196850393704" right="0.35433070866141736" top="0.98425196850393704" bottom="0.59055118110236227" header="0.19685039370078741" footer="0.19685039370078741"/>
  <pageSetup paperSize="9" fitToHeight="0" orientation="portrait" useFirstPageNumber="1" r:id="rId1"/>
  <headerFooter>
    <oddHeader xml:space="preserve">&amp;L
Nerazvrstane ceste i instalacije – GLAVNI PROJEKT
   -ZOP 2021/07; Nerazvrstane ceste i instalacije - oborinska kanalizacija
&amp;G&amp;C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41</vt:i4>
      </vt:variant>
      <vt:variant>
        <vt:lpstr>Imenovani rasponi</vt:lpstr>
      </vt:variant>
      <vt:variant>
        <vt:i4>74</vt:i4>
      </vt:variant>
    </vt:vector>
  </HeadingPairs>
  <TitlesOfParts>
    <vt:vector size="115" baseType="lpstr">
      <vt:lpstr>NASLOV</vt:lpstr>
      <vt:lpstr>REK </vt:lpstr>
      <vt:lpstr>0. OPĆI UVJETI</vt:lpstr>
      <vt:lpstr>A</vt:lpstr>
      <vt:lpstr>A1</vt:lpstr>
      <vt:lpstr>A2</vt:lpstr>
      <vt:lpstr>A3</vt:lpstr>
      <vt:lpstr>A4</vt:lpstr>
      <vt:lpstr>A5</vt:lpstr>
      <vt:lpstr>A6</vt:lpstr>
      <vt:lpstr>A REK </vt:lpstr>
      <vt:lpstr>B</vt:lpstr>
      <vt:lpstr>B1</vt:lpstr>
      <vt:lpstr>B2</vt:lpstr>
      <vt:lpstr>B3</vt:lpstr>
      <vt:lpstr>B4</vt:lpstr>
      <vt:lpstr>B REK </vt:lpstr>
      <vt:lpstr>C</vt:lpstr>
      <vt:lpstr>C1</vt:lpstr>
      <vt:lpstr>C2</vt:lpstr>
      <vt:lpstr>C3</vt:lpstr>
      <vt:lpstr>C REK </vt:lpstr>
      <vt:lpstr>D</vt:lpstr>
      <vt:lpstr>D1</vt:lpstr>
      <vt:lpstr>D2</vt:lpstr>
      <vt:lpstr>D3</vt:lpstr>
      <vt:lpstr>D REK </vt:lpstr>
      <vt:lpstr>E</vt:lpstr>
      <vt:lpstr>E1</vt:lpstr>
      <vt:lpstr>E2</vt:lpstr>
      <vt:lpstr>E3</vt:lpstr>
      <vt:lpstr>E4</vt:lpstr>
      <vt:lpstr>E5</vt:lpstr>
      <vt:lpstr>E6</vt:lpstr>
      <vt:lpstr>E7</vt:lpstr>
      <vt:lpstr>E REK </vt:lpstr>
      <vt:lpstr>F </vt:lpstr>
      <vt:lpstr>F1</vt:lpstr>
      <vt:lpstr>F2</vt:lpstr>
      <vt:lpstr>F3</vt:lpstr>
      <vt:lpstr>F REK </vt:lpstr>
      <vt:lpstr>A!Ispis_naslova</vt:lpstr>
      <vt:lpstr>'A1'!Ispis_naslova</vt:lpstr>
      <vt:lpstr>'A2'!Ispis_naslova</vt:lpstr>
      <vt:lpstr>'A3'!Ispis_naslova</vt:lpstr>
      <vt:lpstr>'A4'!Ispis_naslova</vt:lpstr>
      <vt:lpstr>'A5'!Ispis_naslova</vt:lpstr>
      <vt:lpstr>'A6'!Ispis_naslova</vt:lpstr>
      <vt:lpstr>B!Ispis_naslova</vt:lpstr>
      <vt:lpstr>'B1'!Ispis_naslova</vt:lpstr>
      <vt:lpstr>'B2'!Ispis_naslova</vt:lpstr>
      <vt:lpstr>'B3'!Ispis_naslova</vt:lpstr>
      <vt:lpstr>'B4'!Ispis_naslova</vt:lpstr>
      <vt:lpstr>'C'!Ispis_naslova</vt:lpstr>
      <vt:lpstr>'C1'!Ispis_naslova</vt:lpstr>
      <vt:lpstr>'C2'!Ispis_naslova</vt:lpstr>
      <vt:lpstr>'C3'!Ispis_naslova</vt:lpstr>
      <vt:lpstr>D!Ispis_naslova</vt:lpstr>
      <vt:lpstr>'D1'!Ispis_naslova</vt:lpstr>
      <vt:lpstr>'D2'!Ispis_naslova</vt:lpstr>
      <vt:lpstr>'D3'!Ispis_naslova</vt:lpstr>
      <vt:lpstr>E!Ispis_naslova</vt:lpstr>
      <vt:lpstr>'E1'!Ispis_naslova</vt:lpstr>
      <vt:lpstr>'E2'!Ispis_naslova</vt:lpstr>
      <vt:lpstr>'E3'!Ispis_naslova</vt:lpstr>
      <vt:lpstr>'E4'!Ispis_naslova</vt:lpstr>
      <vt:lpstr>'E5'!Ispis_naslova</vt:lpstr>
      <vt:lpstr>'E6'!Ispis_naslova</vt:lpstr>
      <vt:lpstr>'E7'!Ispis_naslova</vt:lpstr>
      <vt:lpstr>'F '!Ispis_naslova</vt:lpstr>
      <vt:lpstr>'F1'!Ispis_naslova</vt:lpstr>
      <vt:lpstr>'F2'!Ispis_naslova</vt:lpstr>
      <vt:lpstr>'F3'!Ispis_naslova</vt:lpstr>
      <vt:lpstr>NASLOV!Ispis_naslova</vt:lpstr>
      <vt:lpstr>'0. OPĆI UVJETI'!Podrucje_ispisa</vt:lpstr>
      <vt:lpstr>A!Podrucje_ispisa</vt:lpstr>
      <vt:lpstr>'A REK '!Podrucje_ispisa</vt:lpstr>
      <vt:lpstr>'A1'!Podrucje_ispisa</vt:lpstr>
      <vt:lpstr>'A2'!Podrucje_ispisa</vt:lpstr>
      <vt:lpstr>'A3'!Podrucje_ispisa</vt:lpstr>
      <vt:lpstr>'A4'!Podrucje_ispisa</vt:lpstr>
      <vt:lpstr>'A5'!Podrucje_ispisa</vt:lpstr>
      <vt:lpstr>'A6'!Podrucje_ispisa</vt:lpstr>
      <vt:lpstr>B!Podrucje_ispisa</vt:lpstr>
      <vt:lpstr>'B REK '!Podrucje_ispisa</vt:lpstr>
      <vt:lpstr>'B1'!Podrucje_ispisa</vt:lpstr>
      <vt:lpstr>'B2'!Podrucje_ispisa</vt:lpstr>
      <vt:lpstr>'B3'!Podrucje_ispisa</vt:lpstr>
      <vt:lpstr>'B4'!Podrucje_ispisa</vt:lpstr>
      <vt:lpstr>'C'!Podrucje_ispisa</vt:lpstr>
      <vt:lpstr>'C REK '!Podrucje_ispisa</vt:lpstr>
      <vt:lpstr>'C1'!Podrucje_ispisa</vt:lpstr>
      <vt:lpstr>'C2'!Podrucje_ispisa</vt:lpstr>
      <vt:lpstr>'C3'!Podrucje_ispisa</vt:lpstr>
      <vt:lpstr>D!Podrucje_ispisa</vt:lpstr>
      <vt:lpstr>'D REK '!Podrucje_ispisa</vt:lpstr>
      <vt:lpstr>'D1'!Podrucje_ispisa</vt:lpstr>
      <vt:lpstr>'D2'!Podrucje_ispisa</vt:lpstr>
      <vt:lpstr>'D3'!Podrucje_ispisa</vt:lpstr>
      <vt:lpstr>E!Podrucje_ispisa</vt:lpstr>
      <vt:lpstr>'E REK '!Podrucje_ispisa</vt:lpstr>
      <vt:lpstr>'E1'!Podrucje_ispisa</vt:lpstr>
      <vt:lpstr>'E2'!Podrucje_ispisa</vt:lpstr>
      <vt:lpstr>'E3'!Podrucje_ispisa</vt:lpstr>
      <vt:lpstr>'E4'!Podrucje_ispisa</vt:lpstr>
      <vt:lpstr>'E5'!Podrucje_ispisa</vt:lpstr>
      <vt:lpstr>'E6'!Podrucje_ispisa</vt:lpstr>
      <vt:lpstr>'E7'!Podrucje_ispisa</vt:lpstr>
      <vt:lpstr>'F '!Podrucje_ispisa</vt:lpstr>
      <vt:lpstr>'F REK '!Podrucje_ispisa</vt:lpstr>
      <vt:lpstr>'F1'!Podrucje_ispisa</vt:lpstr>
      <vt:lpstr>'F2'!Podrucje_ispisa</vt:lpstr>
      <vt:lpstr>'F3'!Podrucje_ispisa</vt:lpstr>
      <vt:lpstr>NASLOV!Podrucje_ispisa</vt:lpstr>
      <vt:lpstr>'REK '!Podrucje_ispisa</vt:lpstr>
    </vt:vector>
  </TitlesOfParts>
  <Company>Varazdin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Dobrotic</dc:creator>
  <cp:lastModifiedBy>Matea Margan</cp:lastModifiedBy>
  <cp:lastPrinted>2026-01-26T10:00:36Z</cp:lastPrinted>
  <dcterms:created xsi:type="dcterms:W3CDTF">2000-10-31T21:38:11Z</dcterms:created>
  <dcterms:modified xsi:type="dcterms:W3CDTF">2026-07-13T12:18:54Z</dcterms:modified>
</cp:coreProperties>
</file>